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2565" yWindow="180" windowWidth="22290" windowHeight="12060" activeTab="3"/>
  </bookViews>
  <sheets>
    <sheet name="ВВОД" sheetId="1" r:id="rId1"/>
    <sheet name="МО" sheetId="4" state="hidden" r:id="rId2"/>
    <sheet name="Лист1" sheetId="5" r:id="rId3"/>
    <sheet name="Алексеевка" sheetId="6" r:id="rId4"/>
  </sheets>
  <externalReferences>
    <externalReference r:id="rId5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ВВОД!$G$85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3">Алексеевка!$E$1:$M$385</definedName>
    <definedName name="_xlnm.Print_Area" localSheetId="0">ВВОД!$E$1:$M$384</definedName>
  </definedNames>
  <calcPr calcId="124519"/>
</workbook>
</file>

<file path=xl/calcChain.xml><?xml version="1.0" encoding="utf-8"?>
<calcChain xmlns="http://schemas.openxmlformats.org/spreadsheetml/2006/main">
  <c r="N110" i="6"/>
  <c r="H97"/>
  <c r="I97"/>
  <c r="I98" s="1"/>
  <c r="G97"/>
  <c r="M404"/>
  <c r="L404"/>
  <c r="K404"/>
  <c r="J404"/>
  <c r="M403"/>
  <c r="L403"/>
  <c r="K403"/>
  <c r="J403"/>
  <c r="M402"/>
  <c r="L402"/>
  <c r="K402"/>
  <c r="J402"/>
  <c r="M400"/>
  <c r="L400"/>
  <c r="K400"/>
  <c r="J400"/>
  <c r="M399"/>
  <c r="L399"/>
  <c r="K399"/>
  <c r="J399"/>
  <c r="M398"/>
  <c r="L398"/>
  <c r="K398"/>
  <c r="J398"/>
  <c r="M397"/>
  <c r="L397"/>
  <c r="K397"/>
  <c r="J397"/>
  <c r="M396"/>
  <c r="L396"/>
  <c r="K396"/>
  <c r="J396"/>
  <c r="M395"/>
  <c r="L395"/>
  <c r="K395"/>
  <c r="J395"/>
  <c r="M394"/>
  <c r="L394"/>
  <c r="K394"/>
  <c r="J394"/>
  <c r="G376"/>
  <c r="M375"/>
  <c r="L375"/>
  <c r="K375"/>
  <c r="J375"/>
  <c r="I375"/>
  <c r="H375"/>
  <c r="G375"/>
  <c r="L374"/>
  <c r="M376" s="1"/>
  <c r="K374"/>
  <c r="J374"/>
  <c r="I374"/>
  <c r="H374"/>
  <c r="G374"/>
  <c r="G372"/>
  <c r="M371"/>
  <c r="L371"/>
  <c r="K371"/>
  <c r="J371"/>
  <c r="I371"/>
  <c r="H371"/>
  <c r="G371"/>
  <c r="L370"/>
  <c r="M372" s="1"/>
  <c r="K370"/>
  <c r="J370"/>
  <c r="I370"/>
  <c r="I280" s="1"/>
  <c r="J282" s="1"/>
  <c r="H370"/>
  <c r="G370"/>
  <c r="G368"/>
  <c r="M367"/>
  <c r="L367"/>
  <c r="K367"/>
  <c r="J367"/>
  <c r="I367"/>
  <c r="H367"/>
  <c r="G367"/>
  <c r="L366"/>
  <c r="M368" s="1"/>
  <c r="K366"/>
  <c r="J366"/>
  <c r="I366"/>
  <c r="J368" s="1"/>
  <c r="H366"/>
  <c r="I368" s="1"/>
  <c r="G366"/>
  <c r="G364"/>
  <c r="M363"/>
  <c r="L363"/>
  <c r="K363"/>
  <c r="J363"/>
  <c r="I363"/>
  <c r="H363"/>
  <c r="G363"/>
  <c r="L362"/>
  <c r="M364" s="1"/>
  <c r="K362"/>
  <c r="J362"/>
  <c r="K364" s="1"/>
  <c r="I362"/>
  <c r="H362"/>
  <c r="G362"/>
  <c r="G360"/>
  <c r="M359"/>
  <c r="L359"/>
  <c r="K359"/>
  <c r="J359"/>
  <c r="I359"/>
  <c r="H359"/>
  <c r="G359"/>
  <c r="L358"/>
  <c r="M360" s="1"/>
  <c r="K358"/>
  <c r="J358"/>
  <c r="I358"/>
  <c r="J360" s="1"/>
  <c r="H358"/>
  <c r="I360" s="1"/>
  <c r="G358"/>
  <c r="M356"/>
  <c r="L356"/>
  <c r="K356"/>
  <c r="J356"/>
  <c r="I356"/>
  <c r="H356"/>
  <c r="G356"/>
  <c r="M355"/>
  <c r="L355"/>
  <c r="K355"/>
  <c r="J355"/>
  <c r="I355"/>
  <c r="H355"/>
  <c r="G355"/>
  <c r="G352"/>
  <c r="M351"/>
  <c r="L351"/>
  <c r="K351"/>
  <c r="J351"/>
  <c r="I351"/>
  <c r="H351"/>
  <c r="G351"/>
  <c r="L350"/>
  <c r="M352" s="1"/>
  <c r="K350"/>
  <c r="J350"/>
  <c r="I350"/>
  <c r="J352" s="1"/>
  <c r="H350"/>
  <c r="I352" s="1"/>
  <c r="G350"/>
  <c r="G348"/>
  <c r="M347"/>
  <c r="L347"/>
  <c r="K347"/>
  <c r="J347"/>
  <c r="I347"/>
  <c r="H347"/>
  <c r="G347"/>
  <c r="L346"/>
  <c r="M348" s="1"/>
  <c r="K346"/>
  <c r="L348" s="1"/>
  <c r="J346"/>
  <c r="I346"/>
  <c r="H346"/>
  <c r="G346"/>
  <c r="M344"/>
  <c r="L344"/>
  <c r="K344"/>
  <c r="J344"/>
  <c r="I344"/>
  <c r="H344"/>
  <c r="G344"/>
  <c r="M343"/>
  <c r="L343"/>
  <c r="K343"/>
  <c r="J343"/>
  <c r="I343"/>
  <c r="H343"/>
  <c r="G343"/>
  <c r="M340"/>
  <c r="L340"/>
  <c r="K340"/>
  <c r="J340"/>
  <c r="I340"/>
  <c r="H340"/>
  <c r="G340"/>
  <c r="M339"/>
  <c r="L339"/>
  <c r="K339"/>
  <c r="J339"/>
  <c r="I339"/>
  <c r="H339"/>
  <c r="G339"/>
  <c r="G335"/>
  <c r="M333"/>
  <c r="M336" s="1"/>
  <c r="M331"/>
  <c r="L331"/>
  <c r="K331"/>
  <c r="J331"/>
  <c r="I331"/>
  <c r="H331"/>
  <c r="G331"/>
  <c r="M330"/>
  <c r="L330"/>
  <c r="K330"/>
  <c r="J330"/>
  <c r="I330"/>
  <c r="H330"/>
  <c r="G330"/>
  <c r="M327"/>
  <c r="G327"/>
  <c r="M326"/>
  <c r="L326"/>
  <c r="K326"/>
  <c r="J326"/>
  <c r="I326"/>
  <c r="H326"/>
  <c r="G326"/>
  <c r="L325"/>
  <c r="K325"/>
  <c r="K280" s="1"/>
  <c r="L282" s="1"/>
  <c r="J325"/>
  <c r="I325"/>
  <c r="H325"/>
  <c r="I327" s="1"/>
  <c r="G325"/>
  <c r="G280" s="1"/>
  <c r="H282" s="1"/>
  <c r="M323"/>
  <c r="L323"/>
  <c r="K323"/>
  <c r="J323"/>
  <c r="I323"/>
  <c r="H323"/>
  <c r="G323"/>
  <c r="M322"/>
  <c r="L322"/>
  <c r="K322"/>
  <c r="J322"/>
  <c r="I322"/>
  <c r="H322"/>
  <c r="G322"/>
  <c r="G319"/>
  <c r="M318"/>
  <c r="L318"/>
  <c r="K318"/>
  <c r="J318"/>
  <c r="I318"/>
  <c r="H318"/>
  <c r="G318"/>
  <c r="L317"/>
  <c r="K317"/>
  <c r="K272" s="1"/>
  <c r="L274" s="1"/>
  <c r="J317"/>
  <c r="I317"/>
  <c r="H317"/>
  <c r="G317"/>
  <c r="G272" s="1"/>
  <c r="H274" s="1"/>
  <c r="G315"/>
  <c r="M314"/>
  <c r="L314"/>
  <c r="K314"/>
  <c r="J314"/>
  <c r="I314"/>
  <c r="H314"/>
  <c r="G314"/>
  <c r="L313"/>
  <c r="M315" s="1"/>
  <c r="K313"/>
  <c r="J313"/>
  <c r="J268" s="1"/>
  <c r="K270" s="1"/>
  <c r="I313"/>
  <c r="J315" s="1"/>
  <c r="H313"/>
  <c r="G313"/>
  <c r="M311"/>
  <c r="L311"/>
  <c r="K311"/>
  <c r="J311"/>
  <c r="H311"/>
  <c r="G311"/>
  <c r="M310"/>
  <c r="L310"/>
  <c r="K310"/>
  <c r="J310"/>
  <c r="I310"/>
  <c r="I311" s="1"/>
  <c r="H310"/>
  <c r="G310"/>
  <c r="H307"/>
  <c r="G307"/>
  <c r="M306"/>
  <c r="L306"/>
  <c r="K306"/>
  <c r="J306"/>
  <c r="I306"/>
  <c r="H306"/>
  <c r="G306"/>
  <c r="L305"/>
  <c r="M307" s="1"/>
  <c r="K305"/>
  <c r="J305"/>
  <c r="J260" s="1"/>
  <c r="K262" s="1"/>
  <c r="I305"/>
  <c r="J307" s="1"/>
  <c r="H305"/>
  <c r="G305"/>
  <c r="G303"/>
  <c r="M302"/>
  <c r="L302"/>
  <c r="K302"/>
  <c r="J302"/>
  <c r="I302"/>
  <c r="H302"/>
  <c r="G302"/>
  <c r="L301"/>
  <c r="M303" s="1"/>
  <c r="K301"/>
  <c r="L303" s="1"/>
  <c r="J301"/>
  <c r="I301"/>
  <c r="H301"/>
  <c r="G301"/>
  <c r="H303" s="1"/>
  <c r="M299"/>
  <c r="L299"/>
  <c r="K299"/>
  <c r="J299"/>
  <c r="I299"/>
  <c r="H299"/>
  <c r="G299"/>
  <c r="M298"/>
  <c r="L298"/>
  <c r="K298"/>
  <c r="J298"/>
  <c r="I298"/>
  <c r="H298"/>
  <c r="G298"/>
  <c r="I295"/>
  <c r="G295"/>
  <c r="M294"/>
  <c r="L294"/>
  <c r="K294"/>
  <c r="J294"/>
  <c r="I294"/>
  <c r="H294"/>
  <c r="G294"/>
  <c r="L293"/>
  <c r="M295" s="1"/>
  <c r="K293"/>
  <c r="J293"/>
  <c r="I293"/>
  <c r="J295" s="1"/>
  <c r="G293"/>
  <c r="G290"/>
  <c r="M288"/>
  <c r="M291" s="1"/>
  <c r="M286"/>
  <c r="G286"/>
  <c r="M285"/>
  <c r="L285"/>
  <c r="K285"/>
  <c r="J285"/>
  <c r="I285"/>
  <c r="H285"/>
  <c r="G285"/>
  <c r="M284"/>
  <c r="L284"/>
  <c r="I284"/>
  <c r="J286" s="1"/>
  <c r="H284"/>
  <c r="I286" s="1"/>
  <c r="G282"/>
  <c r="M281"/>
  <c r="L281"/>
  <c r="K281"/>
  <c r="J281"/>
  <c r="I281"/>
  <c r="H281"/>
  <c r="G281"/>
  <c r="M280"/>
  <c r="G278"/>
  <c r="M277"/>
  <c r="L277"/>
  <c r="K277"/>
  <c r="J277"/>
  <c r="I277"/>
  <c r="H277"/>
  <c r="G277"/>
  <c r="M276"/>
  <c r="K276"/>
  <c r="L278" s="1"/>
  <c r="J276"/>
  <c r="K278" s="1"/>
  <c r="I276"/>
  <c r="J278" s="1"/>
  <c r="G276"/>
  <c r="H278" s="1"/>
  <c r="G274"/>
  <c r="M273"/>
  <c r="L273"/>
  <c r="K273"/>
  <c r="J273"/>
  <c r="I273"/>
  <c r="H273"/>
  <c r="G273"/>
  <c r="M272"/>
  <c r="G270"/>
  <c r="M269"/>
  <c r="L269"/>
  <c r="K269"/>
  <c r="J269"/>
  <c r="I269"/>
  <c r="H269"/>
  <c r="G269"/>
  <c r="M268"/>
  <c r="I268"/>
  <c r="J270" s="1"/>
  <c r="M266"/>
  <c r="L266"/>
  <c r="H266"/>
  <c r="G266"/>
  <c r="M265"/>
  <c r="L265"/>
  <c r="K265"/>
  <c r="J265"/>
  <c r="I265"/>
  <c r="H265"/>
  <c r="G265"/>
  <c r="M264"/>
  <c r="L264"/>
  <c r="K264"/>
  <c r="J264"/>
  <c r="K266" s="1"/>
  <c r="I264"/>
  <c r="J266" s="1"/>
  <c r="I266"/>
  <c r="G262"/>
  <c r="M261"/>
  <c r="L261"/>
  <c r="K261"/>
  <c r="J261"/>
  <c r="I261"/>
  <c r="H261"/>
  <c r="G261"/>
  <c r="M260"/>
  <c r="I258"/>
  <c r="G258"/>
  <c r="M257"/>
  <c r="L257"/>
  <c r="K257"/>
  <c r="J257"/>
  <c r="I257"/>
  <c r="H257"/>
  <c r="G257"/>
  <c r="M256"/>
  <c r="L256"/>
  <c r="M258" s="1"/>
  <c r="H256"/>
  <c r="G256"/>
  <c r="H258" s="1"/>
  <c r="M254"/>
  <c r="L254"/>
  <c r="I254"/>
  <c r="H254"/>
  <c r="G254"/>
  <c r="M253"/>
  <c r="L253"/>
  <c r="K253"/>
  <c r="J253"/>
  <c r="I253"/>
  <c r="H253"/>
  <c r="G253"/>
  <c r="M252"/>
  <c r="L252"/>
  <c r="K252"/>
  <c r="J252"/>
  <c r="K254" s="1"/>
  <c r="I252"/>
  <c r="J254" s="1"/>
  <c r="H252"/>
  <c r="G252"/>
  <c r="G250"/>
  <c r="M249"/>
  <c r="L249"/>
  <c r="K249"/>
  <c r="J249"/>
  <c r="I249"/>
  <c r="H249"/>
  <c r="G249"/>
  <c r="M248"/>
  <c r="M243" s="1"/>
  <c r="M246" s="1"/>
  <c r="L248"/>
  <c r="M250" s="1"/>
  <c r="K248"/>
  <c r="L250" s="1"/>
  <c r="H248"/>
  <c r="I250" s="1"/>
  <c r="G248"/>
  <c r="H250" s="1"/>
  <c r="G245"/>
  <c r="M242"/>
  <c r="G241"/>
  <c r="M240"/>
  <c r="L240"/>
  <c r="K240"/>
  <c r="J240"/>
  <c r="I240"/>
  <c r="H240"/>
  <c r="G240"/>
  <c r="L239"/>
  <c r="L149" s="1"/>
  <c r="M151" s="1"/>
  <c r="K239"/>
  <c r="J239"/>
  <c r="K241" s="1"/>
  <c r="I239"/>
  <c r="H239"/>
  <c r="G239"/>
  <c r="H241" s="1"/>
  <c r="H237"/>
  <c r="G237"/>
  <c r="M236"/>
  <c r="L236"/>
  <c r="K236"/>
  <c r="J236"/>
  <c r="I236"/>
  <c r="H236"/>
  <c r="G236"/>
  <c r="L235"/>
  <c r="L145" s="1"/>
  <c r="K235"/>
  <c r="K145" s="1"/>
  <c r="J235"/>
  <c r="K237" s="1"/>
  <c r="I235"/>
  <c r="J237" s="1"/>
  <c r="H235"/>
  <c r="H145" s="1"/>
  <c r="I147" s="1"/>
  <c r="G235"/>
  <c r="G145" s="1"/>
  <c r="H147" s="1"/>
  <c r="M233"/>
  <c r="L233"/>
  <c r="K233"/>
  <c r="J233"/>
  <c r="I233"/>
  <c r="H233"/>
  <c r="G233"/>
  <c r="M232"/>
  <c r="L232"/>
  <c r="K232"/>
  <c r="J232"/>
  <c r="I232"/>
  <c r="H232"/>
  <c r="G232"/>
  <c r="G229"/>
  <c r="M228"/>
  <c r="L228"/>
  <c r="K228"/>
  <c r="J228"/>
  <c r="I228"/>
  <c r="I229" s="1"/>
  <c r="H228"/>
  <c r="G228"/>
  <c r="L227"/>
  <c r="L137" s="1"/>
  <c r="M139" s="1"/>
  <c r="K227"/>
  <c r="L229" s="1"/>
  <c r="J227"/>
  <c r="J137" s="1"/>
  <c r="K139" s="1"/>
  <c r="I227"/>
  <c r="H227"/>
  <c r="H137" s="1"/>
  <c r="I139" s="1"/>
  <c r="G227"/>
  <c r="G198" s="1"/>
  <c r="H200" s="1"/>
  <c r="G225"/>
  <c r="M224"/>
  <c r="L224"/>
  <c r="K224"/>
  <c r="J224"/>
  <c r="I224"/>
  <c r="H224"/>
  <c r="G224"/>
  <c r="L223"/>
  <c r="M225" s="1"/>
  <c r="K223"/>
  <c r="K133" s="1"/>
  <c r="J223"/>
  <c r="J133" s="1"/>
  <c r="I223"/>
  <c r="I133" s="1"/>
  <c r="H223"/>
  <c r="G223"/>
  <c r="H225" s="1"/>
  <c r="M221"/>
  <c r="L221"/>
  <c r="K221"/>
  <c r="J221"/>
  <c r="I221"/>
  <c r="H221"/>
  <c r="G221"/>
  <c r="M220"/>
  <c r="L220"/>
  <c r="K220"/>
  <c r="J220"/>
  <c r="I220"/>
  <c r="H220"/>
  <c r="G220"/>
  <c r="I217"/>
  <c r="H217"/>
  <c r="G217"/>
  <c r="M216"/>
  <c r="L216"/>
  <c r="K216"/>
  <c r="J216"/>
  <c r="I216"/>
  <c r="H216"/>
  <c r="G216"/>
  <c r="L215"/>
  <c r="M217" s="1"/>
  <c r="K215"/>
  <c r="K125" s="1"/>
  <c r="J215"/>
  <c r="J125" s="1"/>
  <c r="I215"/>
  <c r="J213"/>
  <c r="I213"/>
  <c r="H213"/>
  <c r="G213"/>
  <c r="M212"/>
  <c r="L212"/>
  <c r="K212"/>
  <c r="J212"/>
  <c r="I212"/>
  <c r="H212"/>
  <c r="G212"/>
  <c r="M211"/>
  <c r="L211"/>
  <c r="L121" s="1"/>
  <c r="M123" s="1"/>
  <c r="K211"/>
  <c r="J211"/>
  <c r="M209"/>
  <c r="L209"/>
  <c r="K209"/>
  <c r="J209"/>
  <c r="I209"/>
  <c r="H209"/>
  <c r="G209"/>
  <c r="M208"/>
  <c r="L208"/>
  <c r="K208"/>
  <c r="J208"/>
  <c r="I208"/>
  <c r="H208"/>
  <c r="G208"/>
  <c r="M205"/>
  <c r="L205"/>
  <c r="K205"/>
  <c r="J205"/>
  <c r="I205"/>
  <c r="H205"/>
  <c r="G205"/>
  <c r="M204"/>
  <c r="L204"/>
  <c r="K204"/>
  <c r="J204"/>
  <c r="I204"/>
  <c r="H204"/>
  <c r="G204"/>
  <c r="G200"/>
  <c r="M196"/>
  <c r="L196"/>
  <c r="K196"/>
  <c r="J196"/>
  <c r="I196"/>
  <c r="H196"/>
  <c r="G196"/>
  <c r="M195"/>
  <c r="L195"/>
  <c r="K195"/>
  <c r="J195"/>
  <c r="I195"/>
  <c r="H195"/>
  <c r="G195"/>
  <c r="M192"/>
  <c r="L192"/>
  <c r="K192"/>
  <c r="J192"/>
  <c r="I192"/>
  <c r="H192"/>
  <c r="G192"/>
  <c r="M191"/>
  <c r="L191"/>
  <c r="K191"/>
  <c r="J191"/>
  <c r="I191"/>
  <c r="H191"/>
  <c r="G191"/>
  <c r="M188"/>
  <c r="L188"/>
  <c r="K188"/>
  <c r="J188"/>
  <c r="I188"/>
  <c r="H188"/>
  <c r="G188"/>
  <c r="M187"/>
  <c r="L187"/>
  <c r="K187"/>
  <c r="J187"/>
  <c r="I187"/>
  <c r="H187"/>
  <c r="G187"/>
  <c r="M184"/>
  <c r="L184"/>
  <c r="K184"/>
  <c r="J184"/>
  <c r="I184"/>
  <c r="H184"/>
  <c r="G184"/>
  <c r="M183"/>
  <c r="L183"/>
  <c r="K183"/>
  <c r="J183"/>
  <c r="I183"/>
  <c r="H183"/>
  <c r="G183"/>
  <c r="M180"/>
  <c r="L180"/>
  <c r="K180"/>
  <c r="J180"/>
  <c r="I180"/>
  <c r="H180"/>
  <c r="G180"/>
  <c r="M179"/>
  <c r="L179"/>
  <c r="K179"/>
  <c r="J179"/>
  <c r="I179"/>
  <c r="H179"/>
  <c r="G179"/>
  <c r="M176"/>
  <c r="L176"/>
  <c r="K176"/>
  <c r="J176"/>
  <c r="G176"/>
  <c r="M175"/>
  <c r="L175"/>
  <c r="K175"/>
  <c r="J175"/>
  <c r="I175"/>
  <c r="I176" s="1"/>
  <c r="H175"/>
  <c r="H176" s="1"/>
  <c r="G175"/>
  <c r="M172"/>
  <c r="G172"/>
  <c r="M171"/>
  <c r="L171"/>
  <c r="L172" s="1"/>
  <c r="K171"/>
  <c r="K172" s="1"/>
  <c r="J171"/>
  <c r="J172" s="1"/>
  <c r="I171"/>
  <c r="I172" s="1"/>
  <c r="H171"/>
  <c r="H172" s="1"/>
  <c r="G171"/>
  <c r="M168"/>
  <c r="L168"/>
  <c r="K168"/>
  <c r="J168"/>
  <c r="I168"/>
  <c r="H168"/>
  <c r="G168"/>
  <c r="M167"/>
  <c r="L167"/>
  <c r="K167"/>
  <c r="J167"/>
  <c r="I167"/>
  <c r="H167"/>
  <c r="G167"/>
  <c r="M164"/>
  <c r="L164"/>
  <c r="K164"/>
  <c r="J164"/>
  <c r="I164"/>
  <c r="H164"/>
  <c r="G164"/>
  <c r="M163"/>
  <c r="L163"/>
  <c r="K163"/>
  <c r="J163"/>
  <c r="I163"/>
  <c r="H163"/>
  <c r="G163"/>
  <c r="M160"/>
  <c r="L160"/>
  <c r="K160"/>
  <c r="J160"/>
  <c r="I160"/>
  <c r="H160"/>
  <c r="G160"/>
  <c r="M159"/>
  <c r="L159"/>
  <c r="K159"/>
  <c r="J159"/>
  <c r="I159"/>
  <c r="H159"/>
  <c r="H154" s="1"/>
  <c r="G159"/>
  <c r="G155"/>
  <c r="M153"/>
  <c r="M156" s="1"/>
  <c r="L153"/>
  <c r="L156" s="1"/>
  <c r="K153"/>
  <c r="K156" s="1"/>
  <c r="J153"/>
  <c r="J156" s="1"/>
  <c r="I153"/>
  <c r="H153"/>
  <c r="H156" s="1"/>
  <c r="G153"/>
  <c r="G156" s="1"/>
  <c r="G151"/>
  <c r="M150"/>
  <c r="L150"/>
  <c r="K150"/>
  <c r="J150"/>
  <c r="I150"/>
  <c r="H150"/>
  <c r="G150"/>
  <c r="M149"/>
  <c r="K149"/>
  <c r="L151" s="1"/>
  <c r="J149"/>
  <c r="K151" s="1"/>
  <c r="G149"/>
  <c r="H151" s="1"/>
  <c r="M147"/>
  <c r="L147"/>
  <c r="G147"/>
  <c r="M146"/>
  <c r="L146"/>
  <c r="K146"/>
  <c r="J146"/>
  <c r="M145"/>
  <c r="J145"/>
  <c r="K147" s="1"/>
  <c r="M143"/>
  <c r="J143"/>
  <c r="I143"/>
  <c r="G143"/>
  <c r="M142"/>
  <c r="L142"/>
  <c r="K142"/>
  <c r="J142"/>
  <c r="M141"/>
  <c r="L141"/>
  <c r="K141"/>
  <c r="L143" s="1"/>
  <c r="J141"/>
  <c r="K143" s="1"/>
  <c r="I141"/>
  <c r="H141"/>
  <c r="G141"/>
  <c r="H143" s="1"/>
  <c r="G139"/>
  <c r="M138"/>
  <c r="L138"/>
  <c r="K138"/>
  <c r="J138"/>
  <c r="I138"/>
  <c r="H138"/>
  <c r="G138"/>
  <c r="M137"/>
  <c r="I137"/>
  <c r="J139" s="1"/>
  <c r="G137"/>
  <c r="H139" s="1"/>
  <c r="G135"/>
  <c r="M134"/>
  <c r="L134"/>
  <c r="K134"/>
  <c r="J134"/>
  <c r="M133"/>
  <c r="L133"/>
  <c r="M135" s="1"/>
  <c r="G131"/>
  <c r="M130"/>
  <c r="L130"/>
  <c r="K130"/>
  <c r="J130"/>
  <c r="M129"/>
  <c r="L129"/>
  <c r="K129"/>
  <c r="J129"/>
  <c r="K131" s="1"/>
  <c r="I129"/>
  <c r="H129"/>
  <c r="I131" s="1"/>
  <c r="G129"/>
  <c r="G127"/>
  <c r="M126"/>
  <c r="L126"/>
  <c r="K126"/>
  <c r="J126"/>
  <c r="M125"/>
  <c r="L125"/>
  <c r="I125"/>
  <c r="I127" s="1"/>
  <c r="H125"/>
  <c r="G125"/>
  <c r="H127" s="1"/>
  <c r="J123"/>
  <c r="I123"/>
  <c r="G123"/>
  <c r="M122"/>
  <c r="L122"/>
  <c r="K122"/>
  <c r="J122"/>
  <c r="B122"/>
  <c r="K121"/>
  <c r="L123" s="1"/>
  <c r="J121"/>
  <c r="K123" s="1"/>
  <c r="I121"/>
  <c r="H121"/>
  <c r="G121"/>
  <c r="H123" s="1"/>
  <c r="K119"/>
  <c r="J119"/>
  <c r="G119"/>
  <c r="M118"/>
  <c r="L118"/>
  <c r="K118"/>
  <c r="J118"/>
  <c r="M117"/>
  <c r="L117"/>
  <c r="M119" s="1"/>
  <c r="K117"/>
  <c r="L119" s="1"/>
  <c r="J117"/>
  <c r="I117"/>
  <c r="H117"/>
  <c r="I119" s="1"/>
  <c r="G117"/>
  <c r="H119" s="1"/>
  <c r="L115"/>
  <c r="K115"/>
  <c r="H115"/>
  <c r="G115"/>
  <c r="M114"/>
  <c r="L114"/>
  <c r="K114"/>
  <c r="J114"/>
  <c r="M113"/>
  <c r="L113"/>
  <c r="M115" s="1"/>
  <c r="K113"/>
  <c r="J113"/>
  <c r="I113"/>
  <c r="H113"/>
  <c r="I115" s="1"/>
  <c r="G113"/>
  <c r="G108"/>
  <c r="G110" s="1"/>
  <c r="G105"/>
  <c r="K105"/>
  <c r="J105"/>
  <c r="I105"/>
  <c r="H105"/>
  <c r="G103"/>
  <c r="I103"/>
  <c r="H103"/>
  <c r="J101"/>
  <c r="G101"/>
  <c r="B101"/>
  <c r="J100"/>
  <c r="J97" s="1"/>
  <c r="I101"/>
  <c r="H101"/>
  <c r="G98"/>
  <c r="M85"/>
  <c r="K85"/>
  <c r="J85"/>
  <c r="G85"/>
  <c r="M84"/>
  <c r="L84"/>
  <c r="K84"/>
  <c r="J84"/>
  <c r="I84"/>
  <c r="I85" s="1"/>
  <c r="H84"/>
  <c r="G84"/>
  <c r="G72"/>
  <c r="M71"/>
  <c r="L71"/>
  <c r="L72" s="1"/>
  <c r="K71"/>
  <c r="K72" s="1"/>
  <c r="J71"/>
  <c r="J55" s="1"/>
  <c r="I71"/>
  <c r="H71"/>
  <c r="H72" s="1"/>
  <c r="G71"/>
  <c r="M69"/>
  <c r="L69"/>
  <c r="K69"/>
  <c r="J69"/>
  <c r="I69"/>
  <c r="H69"/>
  <c r="G69"/>
  <c r="M68"/>
  <c r="L68"/>
  <c r="K68"/>
  <c r="J68"/>
  <c r="I68"/>
  <c r="H68"/>
  <c r="G68"/>
  <c r="M67"/>
  <c r="L67"/>
  <c r="K67"/>
  <c r="J67"/>
  <c r="I67"/>
  <c r="H67"/>
  <c r="G67"/>
  <c r="M66"/>
  <c r="M59" s="1"/>
  <c r="L66"/>
  <c r="K66"/>
  <c r="J66"/>
  <c r="I66"/>
  <c r="I59" s="1"/>
  <c r="H66"/>
  <c r="G66"/>
  <c r="M65"/>
  <c r="L65"/>
  <c r="L59" s="1"/>
  <c r="K65"/>
  <c r="K59" s="1"/>
  <c r="J65"/>
  <c r="I65"/>
  <c r="H65"/>
  <c r="G65"/>
  <c r="M64"/>
  <c r="L64"/>
  <c r="K64"/>
  <c r="J64"/>
  <c r="I64"/>
  <c r="H64"/>
  <c r="G64"/>
  <c r="M63"/>
  <c r="L63"/>
  <c r="K63"/>
  <c r="J63"/>
  <c r="I63"/>
  <c r="H63"/>
  <c r="G63"/>
  <c r="M62"/>
  <c r="L62"/>
  <c r="K62"/>
  <c r="J62"/>
  <c r="I62"/>
  <c r="H62"/>
  <c r="G62"/>
  <c r="M61"/>
  <c r="L61"/>
  <c r="K61"/>
  <c r="J61"/>
  <c r="I61"/>
  <c r="H61"/>
  <c r="G61"/>
  <c r="M60"/>
  <c r="L60"/>
  <c r="K60"/>
  <c r="J60"/>
  <c r="I60"/>
  <c r="H60"/>
  <c r="G60"/>
  <c r="G58"/>
  <c r="K55"/>
  <c r="G55"/>
  <c r="N50"/>
  <c r="M50"/>
  <c r="L50"/>
  <c r="K50"/>
  <c r="J50"/>
  <c r="I50"/>
  <c r="H50"/>
  <c r="G50"/>
  <c r="M49"/>
  <c r="L49"/>
  <c r="K49"/>
  <c r="J49"/>
  <c r="I49"/>
  <c r="H49"/>
  <c r="G49"/>
  <c r="L47"/>
  <c r="L36" s="1"/>
  <c r="K47"/>
  <c r="J47"/>
  <c r="J37" s="1"/>
  <c r="I47"/>
  <c r="I36" s="1"/>
  <c r="H47"/>
  <c r="G47"/>
  <c r="B38"/>
  <c r="M37"/>
  <c r="K37"/>
  <c r="G37"/>
  <c r="M36"/>
  <c r="K36"/>
  <c r="J36"/>
  <c r="H36"/>
  <c r="H9" s="1"/>
  <c r="G36"/>
  <c r="B29"/>
  <c r="M24"/>
  <c r="L24"/>
  <c r="K24"/>
  <c r="J24"/>
  <c r="I24"/>
  <c r="H24"/>
  <c r="G24"/>
  <c r="M23"/>
  <c r="L23"/>
  <c r="K23"/>
  <c r="K9" s="1"/>
  <c r="J23"/>
  <c r="I23"/>
  <c r="H23"/>
  <c r="G23"/>
  <c r="G21"/>
  <c r="M20"/>
  <c r="L20"/>
  <c r="K20"/>
  <c r="J20"/>
  <c r="I20"/>
  <c r="H20"/>
  <c r="G20"/>
  <c r="M19"/>
  <c r="L19"/>
  <c r="K19"/>
  <c r="J19"/>
  <c r="I19"/>
  <c r="H19"/>
  <c r="G19"/>
  <c r="M18"/>
  <c r="L18"/>
  <c r="K18"/>
  <c r="J18"/>
  <c r="I18"/>
  <c r="H18"/>
  <c r="G18"/>
  <c r="M17"/>
  <c r="L17"/>
  <c r="K17"/>
  <c r="J17"/>
  <c r="I17"/>
  <c r="H17"/>
  <c r="G17"/>
  <c r="M16"/>
  <c r="L16"/>
  <c r="K16"/>
  <c r="J16"/>
  <c r="I16"/>
  <c r="H16"/>
  <c r="G16"/>
  <c r="I15"/>
  <c r="H15"/>
  <c r="G15"/>
  <c r="M14"/>
  <c r="L14"/>
  <c r="K14"/>
  <c r="J14"/>
  <c r="I14"/>
  <c r="H14"/>
  <c r="G14"/>
  <c r="M13"/>
  <c r="L13"/>
  <c r="K13"/>
  <c r="J13"/>
  <c r="I13"/>
  <c r="H13"/>
  <c r="G13"/>
  <c r="M12"/>
  <c r="L12"/>
  <c r="K12"/>
  <c r="J12"/>
  <c r="I12"/>
  <c r="H12"/>
  <c r="G12"/>
  <c r="M11"/>
  <c r="G11"/>
  <c r="G10"/>
  <c r="M9"/>
  <c r="G9"/>
  <c r="C5"/>
  <c r="C4"/>
  <c r="B368" s="1"/>
  <c r="C2"/>
  <c r="L135" l="1"/>
  <c r="K135"/>
  <c r="J135"/>
  <c r="M131"/>
  <c r="L131"/>
  <c r="J131"/>
  <c r="L9"/>
  <c r="M10" s="1"/>
  <c r="I198"/>
  <c r="I201" s="1"/>
  <c r="K137"/>
  <c r="L139" s="1"/>
  <c r="K256"/>
  <c r="L258" s="1"/>
  <c r="I315"/>
  <c r="K319"/>
  <c r="K327"/>
  <c r="I333"/>
  <c r="K348"/>
  <c r="H360"/>
  <c r="L360"/>
  <c r="J364"/>
  <c r="H368"/>
  <c r="L368"/>
  <c r="I372"/>
  <c r="J9"/>
  <c r="J229"/>
  <c r="H229"/>
  <c r="I248"/>
  <c r="I256"/>
  <c r="J258" s="1"/>
  <c r="I260"/>
  <c r="J262" s="1"/>
  <c r="J272"/>
  <c r="K274" s="1"/>
  <c r="H295"/>
  <c r="J303"/>
  <c r="K303"/>
  <c r="G268"/>
  <c r="H270" s="1"/>
  <c r="K268"/>
  <c r="L270" s="1"/>
  <c r="J319"/>
  <c r="J327"/>
  <c r="L333"/>
  <c r="M335" s="1"/>
  <c r="I348"/>
  <c r="K352"/>
  <c r="H352"/>
  <c r="L352"/>
  <c r="H333"/>
  <c r="K368"/>
  <c r="H372"/>
  <c r="L372"/>
  <c r="J376"/>
  <c r="J241"/>
  <c r="I21"/>
  <c r="K213"/>
  <c r="I225"/>
  <c r="K229"/>
  <c r="I241"/>
  <c r="L260"/>
  <c r="M262" s="1"/>
  <c r="H268"/>
  <c r="I270" s="1"/>
  <c r="I307"/>
  <c r="I11"/>
  <c r="I37"/>
  <c r="H133"/>
  <c r="I135" s="1"/>
  <c r="I145"/>
  <c r="J147" s="1"/>
  <c r="I149"/>
  <c r="J151" s="1"/>
  <c r="I237"/>
  <c r="H260"/>
  <c r="I262" s="1"/>
  <c r="L268"/>
  <c r="M270" s="1"/>
  <c r="I272"/>
  <c r="J274" s="1"/>
  <c r="H276"/>
  <c r="I278" s="1"/>
  <c r="L276"/>
  <c r="M278" s="1"/>
  <c r="I288"/>
  <c r="J290" s="1"/>
  <c r="I303"/>
  <c r="L307"/>
  <c r="H288"/>
  <c r="H280"/>
  <c r="I282" s="1"/>
  <c r="L280"/>
  <c r="M282" s="1"/>
  <c r="H348"/>
  <c r="J280"/>
  <c r="K282" s="1"/>
  <c r="I376"/>
  <c r="J59"/>
  <c r="K11"/>
  <c r="K10"/>
  <c r="L10"/>
  <c r="J11"/>
  <c r="I9"/>
  <c r="J10" s="1"/>
  <c r="M127"/>
  <c r="L127"/>
  <c r="K127"/>
  <c r="H155"/>
  <c r="H59"/>
  <c r="G59"/>
  <c r="H98"/>
  <c r="J72"/>
  <c r="B145"/>
  <c r="B146"/>
  <c r="B200"/>
  <c r="B74"/>
  <c r="B135"/>
  <c r="B137"/>
  <c r="B171"/>
  <c r="B172"/>
  <c r="B204"/>
  <c r="B205"/>
  <c r="B207"/>
  <c r="B55"/>
  <c r="B56"/>
  <c r="B82"/>
  <c r="B93"/>
  <c r="B46"/>
  <c r="I335"/>
  <c r="H336"/>
  <c r="K103"/>
  <c r="H10"/>
  <c r="I290"/>
  <c r="H291"/>
  <c r="L288"/>
  <c r="L272"/>
  <c r="M274" s="1"/>
  <c r="I336"/>
  <c r="J335"/>
  <c r="G284"/>
  <c r="H286" s="1"/>
  <c r="H376"/>
  <c r="K284"/>
  <c r="L286" s="1"/>
  <c r="L376"/>
  <c r="I72"/>
  <c r="I55"/>
  <c r="J58" s="1"/>
  <c r="M72"/>
  <c r="M55"/>
  <c r="M121"/>
  <c r="M198"/>
  <c r="M201" s="1"/>
  <c r="J288"/>
  <c r="J248"/>
  <c r="K98"/>
  <c r="J103"/>
  <c r="G201"/>
  <c r="L225"/>
  <c r="B342"/>
  <c r="B370"/>
  <c r="B23"/>
  <c r="B26"/>
  <c r="B51"/>
  <c r="B81"/>
  <c r="B90"/>
  <c r="L107"/>
  <c r="H149"/>
  <c r="I151" s="1"/>
  <c r="M154"/>
  <c r="M155" s="1"/>
  <c r="B170"/>
  <c r="B188"/>
  <c r="B190"/>
  <c r="L198"/>
  <c r="J217"/>
  <c r="B12"/>
  <c r="B13"/>
  <c r="B14"/>
  <c r="B15"/>
  <c r="B16"/>
  <c r="B17"/>
  <c r="B18"/>
  <c r="B19"/>
  <c r="B20"/>
  <c r="B21"/>
  <c r="B30"/>
  <c r="B41"/>
  <c r="B57"/>
  <c r="B77"/>
  <c r="B86"/>
  <c r="B94"/>
  <c r="B102"/>
  <c r="H107"/>
  <c r="B123"/>
  <c r="J127"/>
  <c r="B126"/>
  <c r="G154"/>
  <c r="K154"/>
  <c r="K155" s="1"/>
  <c r="I154"/>
  <c r="I155" s="1"/>
  <c r="B174"/>
  <c r="H198"/>
  <c r="B208"/>
  <c r="B209"/>
  <c r="B211"/>
  <c r="L213"/>
  <c r="K217"/>
  <c r="L237"/>
  <c r="B240"/>
  <c r="B241"/>
  <c r="M241"/>
  <c r="H272"/>
  <c r="I274" s="1"/>
  <c r="I291"/>
  <c r="K295"/>
  <c r="H315"/>
  <c r="I319"/>
  <c r="L336"/>
  <c r="B343"/>
  <c r="B344"/>
  <c r="B346"/>
  <c r="J333"/>
  <c r="G333"/>
  <c r="K333"/>
  <c r="I364"/>
  <c r="B367"/>
  <c r="B376"/>
  <c r="B375"/>
  <c r="B362"/>
  <c r="B360"/>
  <c r="B359"/>
  <c r="B354"/>
  <c r="B352"/>
  <c r="B351"/>
  <c r="B338"/>
  <c r="B334"/>
  <c r="B333"/>
  <c r="B331"/>
  <c r="B330"/>
  <c r="B325"/>
  <c r="B323"/>
  <c r="B322"/>
  <c r="B317"/>
  <c r="B315"/>
  <c r="B314"/>
  <c r="B309"/>
  <c r="B307"/>
  <c r="B306"/>
  <c r="B290"/>
  <c r="B245"/>
  <c r="B235"/>
  <c r="B233"/>
  <c r="B232"/>
  <c r="B227"/>
  <c r="B225"/>
  <c r="B224"/>
  <c r="B219"/>
  <c r="B217"/>
  <c r="B216"/>
  <c r="B203"/>
  <c r="B199"/>
  <c r="B198"/>
  <c r="B196"/>
  <c r="B195"/>
  <c r="B182"/>
  <c r="B180"/>
  <c r="B179"/>
  <c r="B166"/>
  <c r="B164"/>
  <c r="B163"/>
  <c r="B134"/>
  <c r="B133"/>
  <c r="B131"/>
  <c r="B118"/>
  <c r="B117"/>
  <c r="B115"/>
  <c r="B110"/>
  <c r="B108"/>
  <c r="B107"/>
  <c r="B105"/>
  <c r="B97"/>
  <c r="B92"/>
  <c r="B88"/>
  <c r="B80"/>
  <c r="B76"/>
  <c r="B53"/>
  <c r="B44"/>
  <c r="B40"/>
  <c r="B32"/>
  <c r="B28"/>
  <c r="B366"/>
  <c r="B364"/>
  <c r="B363"/>
  <c r="B329"/>
  <c r="B327"/>
  <c r="B326"/>
  <c r="B321"/>
  <c r="B319"/>
  <c r="B318"/>
  <c r="B293"/>
  <c r="B289"/>
  <c r="B288"/>
  <c r="B286"/>
  <c r="B285"/>
  <c r="B284"/>
  <c r="B282"/>
  <c r="B281"/>
  <c r="B280"/>
  <c r="B278"/>
  <c r="B277"/>
  <c r="B276"/>
  <c r="B274"/>
  <c r="B273"/>
  <c r="B272"/>
  <c r="B270"/>
  <c r="B269"/>
  <c r="B268"/>
  <c r="B266"/>
  <c r="B265"/>
  <c r="B264"/>
  <c r="B262"/>
  <c r="B261"/>
  <c r="B260"/>
  <c r="B258"/>
  <c r="B257"/>
  <c r="B256"/>
  <c r="B254"/>
  <c r="B253"/>
  <c r="B252"/>
  <c r="B250"/>
  <c r="B249"/>
  <c r="B248"/>
  <c r="B244"/>
  <c r="B243"/>
  <c r="B239"/>
  <c r="B237"/>
  <c r="B236"/>
  <c r="B231"/>
  <c r="B229"/>
  <c r="B228"/>
  <c r="B215"/>
  <c r="B213"/>
  <c r="B212"/>
  <c r="B194"/>
  <c r="B192"/>
  <c r="B191"/>
  <c r="B178"/>
  <c r="B176"/>
  <c r="B175"/>
  <c r="B162"/>
  <c r="B160"/>
  <c r="B159"/>
  <c r="B155"/>
  <c r="B154"/>
  <c r="B153"/>
  <c r="B151"/>
  <c r="B150"/>
  <c r="B149"/>
  <c r="B147"/>
  <c r="B130"/>
  <c r="B129"/>
  <c r="B127"/>
  <c r="B114"/>
  <c r="B113"/>
  <c r="B100"/>
  <c r="B98"/>
  <c r="B95"/>
  <c r="B91"/>
  <c r="B87"/>
  <c r="B84"/>
  <c r="B79"/>
  <c r="B75"/>
  <c r="B58"/>
  <c r="B52"/>
  <c r="B47"/>
  <c r="B43"/>
  <c r="B39"/>
  <c r="B36"/>
  <c r="B31"/>
  <c r="B27"/>
  <c r="B10"/>
  <c r="B9"/>
  <c r="B374"/>
  <c r="B372"/>
  <c r="B371"/>
  <c r="B358"/>
  <c r="B356"/>
  <c r="B355"/>
  <c r="B350"/>
  <c r="B348"/>
  <c r="B347"/>
  <c r="B340"/>
  <c r="B339"/>
  <c r="B335"/>
  <c r="B313"/>
  <c r="B311"/>
  <c r="B310"/>
  <c r="B305"/>
  <c r="B303"/>
  <c r="B302"/>
  <c r="B297"/>
  <c r="B295"/>
  <c r="B294"/>
  <c r="M105"/>
  <c r="H37"/>
  <c r="H21"/>
  <c r="H11" s="1"/>
  <c r="L37"/>
  <c r="L11"/>
  <c r="H85"/>
  <c r="H55"/>
  <c r="L85"/>
  <c r="L55"/>
  <c r="K100"/>
  <c r="K97" s="1"/>
  <c r="J115"/>
  <c r="G288"/>
  <c r="G260"/>
  <c r="B34"/>
  <c r="B45"/>
  <c r="B49"/>
  <c r="B73"/>
  <c r="L105"/>
  <c r="J107"/>
  <c r="H131"/>
  <c r="B143"/>
  <c r="B167"/>
  <c r="B168"/>
  <c r="B187"/>
  <c r="B220"/>
  <c r="B221"/>
  <c r="B223"/>
  <c r="K225"/>
  <c r="L241"/>
  <c r="H364"/>
  <c r="L364"/>
  <c r="J372"/>
  <c r="K372"/>
  <c r="K376"/>
  <c r="B25"/>
  <c r="B33"/>
  <c r="B42"/>
  <c r="K58"/>
  <c r="B60"/>
  <c r="B61"/>
  <c r="B62"/>
  <c r="B63"/>
  <c r="B64"/>
  <c r="B65"/>
  <c r="B66"/>
  <c r="B67"/>
  <c r="B68"/>
  <c r="B69"/>
  <c r="B71"/>
  <c r="B78"/>
  <c r="B89"/>
  <c r="B103"/>
  <c r="B104"/>
  <c r="K107"/>
  <c r="M107"/>
  <c r="M111" s="1"/>
  <c r="B119"/>
  <c r="B121"/>
  <c r="B125"/>
  <c r="G133"/>
  <c r="B138"/>
  <c r="B139"/>
  <c r="B141"/>
  <c r="B142"/>
  <c r="L154"/>
  <c r="L155" s="1"/>
  <c r="I156"/>
  <c r="B158"/>
  <c r="B183"/>
  <c r="B184"/>
  <c r="B186"/>
  <c r="K198"/>
  <c r="M213"/>
  <c r="L217"/>
  <c r="J225"/>
  <c r="M229"/>
  <c r="M237"/>
  <c r="K288"/>
  <c r="B298"/>
  <c r="B299"/>
  <c r="B301"/>
  <c r="J256"/>
  <c r="K258" s="1"/>
  <c r="K260"/>
  <c r="L315"/>
  <c r="M319"/>
  <c r="K360"/>
  <c r="K307"/>
  <c r="K315"/>
  <c r="H319"/>
  <c r="L319"/>
  <c r="H327"/>
  <c r="L327"/>
  <c r="J348"/>
  <c r="J98"/>
  <c r="J154"/>
  <c r="J155" s="1"/>
  <c r="J284"/>
  <c r="K286" s="1"/>
  <c r="L295"/>
  <c r="J198"/>
  <c r="J250" l="1"/>
  <c r="I243"/>
  <c r="I107"/>
  <c r="I108" s="1"/>
  <c r="I110" s="1"/>
  <c r="H243"/>
  <c r="J200"/>
  <c r="I10"/>
  <c r="J201"/>
  <c r="K200"/>
  <c r="K243"/>
  <c r="L262"/>
  <c r="L200"/>
  <c r="K201"/>
  <c r="H135"/>
  <c r="G107"/>
  <c r="G243"/>
  <c r="H262"/>
  <c r="L100"/>
  <c r="L97" s="1"/>
  <c r="L98" s="1"/>
  <c r="I58"/>
  <c r="H58"/>
  <c r="H335"/>
  <c r="G336"/>
  <c r="I200"/>
  <c r="H201"/>
  <c r="H111"/>
  <c r="M200"/>
  <c r="L201"/>
  <c r="K250"/>
  <c r="J243"/>
  <c r="L335"/>
  <c r="K336"/>
  <c r="M108"/>
  <c r="M110" s="1"/>
  <c r="L111"/>
  <c r="M290"/>
  <c r="L291"/>
  <c r="I245"/>
  <c r="H246"/>
  <c r="K291"/>
  <c r="L290"/>
  <c r="K111"/>
  <c r="L108"/>
  <c r="L110" s="1"/>
  <c r="J111"/>
  <c r="K108"/>
  <c r="K110" s="1"/>
  <c r="G291"/>
  <c r="H290"/>
  <c r="J336"/>
  <c r="K335"/>
  <c r="L103"/>
  <c r="J291"/>
  <c r="K290"/>
  <c r="M58"/>
  <c r="L58"/>
  <c r="K101"/>
  <c r="L243"/>
  <c r="J108" l="1"/>
  <c r="J110" s="1"/>
  <c r="I111"/>
  <c r="J245"/>
  <c r="I246"/>
  <c r="L101"/>
  <c r="M245"/>
  <c r="L246"/>
  <c r="K246"/>
  <c r="L245"/>
  <c r="M103"/>
  <c r="G246"/>
  <c r="H245"/>
  <c r="M98"/>
  <c r="J246"/>
  <c r="K245"/>
  <c r="M100"/>
  <c r="M97" s="1"/>
  <c r="M101"/>
  <c r="G111"/>
  <c r="H108"/>
  <c r="H110" s="1"/>
  <c r="M220" i="1" l="1"/>
  <c r="G198"/>
  <c r="H198"/>
  <c r="I198"/>
  <c r="J198"/>
  <c r="K198"/>
  <c r="L198"/>
  <c r="M198"/>
  <c r="G100"/>
  <c r="H100"/>
  <c r="J100"/>
  <c r="K100"/>
  <c r="L100"/>
  <c r="M100" s="1"/>
  <c r="J104" l="1"/>
  <c r="K104" s="1"/>
  <c r="L104" s="1"/>
  <c r="M104" s="1"/>
  <c r="I9" i="5"/>
  <c r="J9" s="1"/>
  <c r="K9" s="1"/>
  <c r="H9"/>
  <c r="J102" i="1"/>
  <c r="K102" s="1"/>
  <c r="L102" s="1"/>
  <c r="M102" s="1"/>
  <c r="I7" i="5"/>
  <c r="J7" s="1"/>
  <c r="H7"/>
  <c r="I5"/>
  <c r="J5" s="1"/>
  <c r="H5"/>
  <c r="J97" i="1"/>
  <c r="K97" s="1"/>
  <c r="L97" s="1"/>
  <c r="M97" s="1"/>
  <c r="I2" i="5"/>
  <c r="J2" s="1"/>
  <c r="H2"/>
  <c r="F9"/>
  <c r="E9"/>
  <c r="I8"/>
  <c r="H8"/>
  <c r="E8"/>
  <c r="F7"/>
  <c r="G8" s="1"/>
  <c r="E7"/>
  <c r="F8" s="1"/>
  <c r="I6"/>
  <c r="H6"/>
  <c r="G6"/>
  <c r="F6"/>
  <c r="E6"/>
  <c r="F5"/>
  <c r="E5"/>
  <c r="G3"/>
  <c r="F3"/>
  <c r="E3"/>
  <c r="F2"/>
  <c r="E2"/>
  <c r="K7" l="1"/>
  <c r="K8" s="1"/>
  <c r="J8"/>
  <c r="J6"/>
  <c r="K5"/>
  <c r="K6" s="1"/>
  <c r="K2"/>
  <c r="J211" i="1"/>
  <c r="K211"/>
  <c r="L211"/>
  <c r="M211"/>
  <c r="K183" l="1"/>
  <c r="L183"/>
  <c r="M183"/>
  <c r="J183"/>
  <c r="J138"/>
  <c r="J403" l="1"/>
  <c r="K403"/>
  <c r="L403"/>
  <c r="M403"/>
  <c r="J404"/>
  <c r="K404"/>
  <c r="L404"/>
  <c r="M404"/>
  <c r="K402"/>
  <c r="K179" s="1"/>
  <c r="L402"/>
  <c r="L179" s="1"/>
  <c r="M402"/>
  <c r="M179" s="1"/>
  <c r="J402"/>
  <c r="J179" s="1"/>
  <c r="J400"/>
  <c r="J171" s="1"/>
  <c r="K400"/>
  <c r="K171" s="1"/>
  <c r="L400"/>
  <c r="L171" s="1"/>
  <c r="M400"/>
  <c r="M171" s="1"/>
  <c r="J398"/>
  <c r="J191" s="1"/>
  <c r="K398"/>
  <c r="L398"/>
  <c r="M398"/>
  <c r="J395"/>
  <c r="K395"/>
  <c r="L395"/>
  <c r="M395"/>
  <c r="J396"/>
  <c r="K396"/>
  <c r="K167" s="1"/>
  <c r="L396"/>
  <c r="L167" s="1"/>
  <c r="M396"/>
  <c r="M167" s="1"/>
  <c r="J397"/>
  <c r="K397"/>
  <c r="L397"/>
  <c r="M397"/>
  <c r="J399"/>
  <c r="J175" s="1"/>
  <c r="K399"/>
  <c r="K175" s="1"/>
  <c r="L399"/>
  <c r="L175" s="1"/>
  <c r="M399"/>
  <c r="M175" s="1"/>
  <c r="J394"/>
  <c r="K394"/>
  <c r="L394"/>
  <c r="M394"/>
  <c r="K322" l="1"/>
  <c r="K187"/>
  <c r="M187"/>
  <c r="M322"/>
  <c r="L187"/>
  <c r="L322"/>
  <c r="J167"/>
  <c r="J122"/>
  <c r="J187"/>
  <c r="J322"/>
  <c r="K118"/>
  <c r="L118"/>
  <c r="J118"/>
  <c r="K126"/>
  <c r="L126"/>
  <c r="M126"/>
  <c r="J126"/>
  <c r="K134"/>
  <c r="L134"/>
  <c r="M134"/>
  <c r="J134"/>
  <c r="K138"/>
  <c r="L138"/>
  <c r="M138"/>
  <c r="K142"/>
  <c r="L142"/>
  <c r="M142"/>
  <c r="J142"/>
  <c r="K146" l="1"/>
  <c r="L146"/>
  <c r="M146"/>
  <c r="J146"/>
  <c r="K150"/>
  <c r="L150"/>
  <c r="J150"/>
  <c r="K163"/>
  <c r="L163"/>
  <c r="J163"/>
  <c r="K191"/>
  <c r="L191"/>
  <c r="M191"/>
  <c r="J195"/>
  <c r="K195"/>
  <c r="L195"/>
  <c r="J208" l="1"/>
  <c r="K208"/>
  <c r="L208"/>
  <c r="K216"/>
  <c r="L216"/>
  <c r="M216"/>
  <c r="J216"/>
  <c r="K224"/>
  <c r="L224"/>
  <c r="M224"/>
  <c r="J224"/>
  <c r="K228"/>
  <c r="L228"/>
  <c r="M228"/>
  <c r="J228"/>
  <c r="K232"/>
  <c r="L232"/>
  <c r="M232"/>
  <c r="J232"/>
  <c r="K236"/>
  <c r="L236"/>
  <c r="M236"/>
  <c r="J236"/>
  <c r="K240"/>
  <c r="L240"/>
  <c r="J240"/>
  <c r="K253"/>
  <c r="L253"/>
  <c r="J253"/>
  <c r="K261"/>
  <c r="L261"/>
  <c r="M261"/>
  <c r="J261"/>
  <c r="K269"/>
  <c r="L269"/>
  <c r="M269"/>
  <c r="J269"/>
  <c r="J273"/>
  <c r="K273"/>
  <c r="L273"/>
  <c r="M273"/>
  <c r="K277"/>
  <c r="L277"/>
  <c r="M277"/>
  <c r="J277"/>
  <c r="J281"/>
  <c r="K281"/>
  <c r="L281"/>
  <c r="M281"/>
  <c r="L285" l="1"/>
  <c r="K285"/>
  <c r="J285"/>
  <c r="K298" l="1"/>
  <c r="L298"/>
  <c r="J298"/>
  <c r="M314"/>
  <c r="K306"/>
  <c r="L306"/>
  <c r="M306"/>
  <c r="J306"/>
  <c r="K314"/>
  <c r="L314"/>
  <c r="J314"/>
  <c r="J318"/>
  <c r="K318"/>
  <c r="L318"/>
  <c r="M318"/>
  <c r="K326"/>
  <c r="L326"/>
  <c r="M326"/>
  <c r="J326"/>
  <c r="K330"/>
  <c r="L330"/>
  <c r="J330"/>
  <c r="K343" l="1"/>
  <c r="L343"/>
  <c r="J343"/>
  <c r="K351"/>
  <c r="L351"/>
  <c r="M351"/>
  <c r="J351"/>
  <c r="K359"/>
  <c r="L359"/>
  <c r="M359"/>
  <c r="J359"/>
  <c r="K363"/>
  <c r="L363"/>
  <c r="M363"/>
  <c r="J363"/>
  <c r="J367"/>
  <c r="K371" l="1"/>
  <c r="L371"/>
  <c r="M371"/>
  <c r="J371"/>
  <c r="J375"/>
  <c r="M12" l="1"/>
  <c r="M13"/>
  <c r="M14"/>
  <c r="M15"/>
  <c r="M16"/>
  <c r="M17"/>
  <c r="M18"/>
  <c r="M19"/>
  <c r="M20"/>
  <c r="M21"/>
  <c r="M24"/>
  <c r="M23"/>
  <c r="M37"/>
  <c r="M36"/>
  <c r="M50"/>
  <c r="M60"/>
  <c r="M61"/>
  <c r="M62"/>
  <c r="M63"/>
  <c r="M64"/>
  <c r="M65"/>
  <c r="M66"/>
  <c r="M67"/>
  <c r="M68"/>
  <c r="M69"/>
  <c r="M71"/>
  <c r="M72" s="1"/>
  <c r="M84"/>
  <c r="M85" s="1"/>
  <c r="M113"/>
  <c r="M117"/>
  <c r="M121"/>
  <c r="M125"/>
  <c r="M129"/>
  <c r="M133"/>
  <c r="M137"/>
  <c r="M141"/>
  <c r="M145"/>
  <c r="M149"/>
  <c r="M153"/>
  <c r="M156" s="1"/>
  <c r="M201"/>
  <c r="M248"/>
  <c r="M252"/>
  <c r="M256"/>
  <c r="M260"/>
  <c r="M264"/>
  <c r="M268"/>
  <c r="M272"/>
  <c r="M276"/>
  <c r="M280"/>
  <c r="M284"/>
  <c r="M243" l="1"/>
  <c r="M246" s="1"/>
  <c r="M59"/>
  <c r="M9"/>
  <c r="M55"/>
  <c r="M107"/>
  <c r="M111" s="1"/>
  <c r="M11"/>
  <c r="M288"/>
  <c r="M291" s="1"/>
  <c r="M333"/>
  <c r="M336" s="1"/>
  <c r="AG6" l="1"/>
  <c r="AF6"/>
  <c r="AE6"/>
  <c r="AD6"/>
  <c r="AC6"/>
  <c r="AB6"/>
  <c r="K406"/>
  <c r="L406"/>
  <c r="M406"/>
  <c r="J406"/>
  <c r="J392"/>
  <c r="K392"/>
  <c r="L392"/>
  <c r="M392"/>
  <c r="L375"/>
  <c r="K375"/>
  <c r="M367"/>
  <c r="L367"/>
  <c r="K367"/>
  <c r="K114" l="1"/>
  <c r="K159"/>
  <c r="K204"/>
  <c r="K249"/>
  <c r="K294"/>
  <c r="K339"/>
  <c r="J212"/>
  <c r="J257"/>
  <c r="J302"/>
  <c r="J347"/>
  <c r="J130"/>
  <c r="J265"/>
  <c r="J220"/>
  <c r="J310"/>
  <c r="J355"/>
  <c r="L114"/>
  <c r="L159"/>
  <c r="L204"/>
  <c r="L249"/>
  <c r="L294"/>
  <c r="L339"/>
  <c r="K122"/>
  <c r="K212"/>
  <c r="K257"/>
  <c r="K302"/>
  <c r="K347"/>
  <c r="K130"/>
  <c r="K220"/>
  <c r="K265"/>
  <c r="K310"/>
  <c r="K355"/>
  <c r="M375"/>
  <c r="M195"/>
  <c r="M150"/>
  <c r="M240"/>
  <c r="M285"/>
  <c r="M330"/>
  <c r="M114"/>
  <c r="M159"/>
  <c r="M204"/>
  <c r="M249"/>
  <c r="M294"/>
  <c r="M339"/>
  <c r="L122"/>
  <c r="L212"/>
  <c r="L257"/>
  <c r="L302"/>
  <c r="L347"/>
  <c r="L130"/>
  <c r="L220"/>
  <c r="L265"/>
  <c r="L310"/>
  <c r="L355"/>
  <c r="J114"/>
  <c r="J159"/>
  <c r="J249"/>
  <c r="J204"/>
  <c r="J294"/>
  <c r="J339"/>
  <c r="M118"/>
  <c r="M163"/>
  <c r="M208"/>
  <c r="M253"/>
  <c r="M298"/>
  <c r="M343"/>
  <c r="M122"/>
  <c r="M212"/>
  <c r="M257"/>
  <c r="M302"/>
  <c r="M347"/>
  <c r="M130"/>
  <c r="M265"/>
  <c r="M310"/>
  <c r="M355"/>
  <c r="M334" l="1"/>
  <c r="M154"/>
  <c r="M289"/>
  <c r="M244"/>
  <c r="M199"/>
  <c r="M49" l="1"/>
  <c r="N50" l="1"/>
  <c r="C2" l="1"/>
  <c r="C5" s="1"/>
  <c r="C4" l="1"/>
  <c r="B131" l="1"/>
  <c r="B86"/>
  <c r="B90"/>
  <c r="B94"/>
  <c r="B87"/>
  <c r="B91"/>
  <c r="B95"/>
  <c r="B88"/>
  <c r="B92"/>
  <c r="B89"/>
  <c r="B93"/>
  <c r="K84" l="1"/>
  <c r="K85" s="1"/>
  <c r="I84"/>
  <c r="I85" s="1"/>
  <c r="H84"/>
  <c r="H85" s="1"/>
  <c r="G84"/>
  <c r="G85" s="1"/>
  <c r="J84"/>
  <c r="J85" s="1"/>
  <c r="L84"/>
  <c r="L85" s="1"/>
  <c r="M242"/>
  <c r="B28"/>
  <c r="B39" l="1"/>
  <c r="B32"/>
  <c r="B374"/>
  <c r="B371"/>
  <c r="B368"/>
  <c r="B358"/>
  <c r="B355"/>
  <c r="B352"/>
  <c r="B342"/>
  <c r="B339"/>
  <c r="B333"/>
  <c r="B330"/>
  <c r="B327"/>
  <c r="B317"/>
  <c r="B314"/>
  <c r="B311"/>
  <c r="B301"/>
  <c r="B298"/>
  <c r="B295"/>
  <c r="B290"/>
  <c r="B289"/>
  <c r="B286"/>
  <c r="B282"/>
  <c r="B278"/>
  <c r="B274"/>
  <c r="B270"/>
  <c r="B266"/>
  <c r="B262"/>
  <c r="B258"/>
  <c r="B254"/>
  <c r="B250"/>
  <c r="B240"/>
  <c r="B237"/>
  <c r="B227"/>
  <c r="B224"/>
  <c r="B221"/>
  <c r="B211"/>
  <c r="B208"/>
  <c r="B205"/>
  <c r="B200"/>
  <c r="B199"/>
  <c r="B196"/>
  <c r="B186"/>
  <c r="B183"/>
  <c r="B180"/>
  <c r="B170"/>
  <c r="B167"/>
  <c r="B164"/>
  <c r="B370"/>
  <c r="B367"/>
  <c r="B364"/>
  <c r="B354"/>
  <c r="B351"/>
  <c r="B348"/>
  <c r="B338"/>
  <c r="B329"/>
  <c r="B326"/>
  <c r="B323"/>
  <c r="B313"/>
  <c r="B310"/>
  <c r="B307"/>
  <c r="B297"/>
  <c r="B294"/>
  <c r="B288"/>
  <c r="B285"/>
  <c r="B284"/>
  <c r="B281"/>
  <c r="B280"/>
  <c r="B277"/>
  <c r="B276"/>
  <c r="B273"/>
  <c r="B272"/>
  <c r="B269"/>
  <c r="B268"/>
  <c r="B265"/>
  <c r="B264"/>
  <c r="B261"/>
  <c r="B260"/>
  <c r="B257"/>
  <c r="B256"/>
  <c r="B253"/>
  <c r="B252"/>
  <c r="B249"/>
  <c r="B248"/>
  <c r="B239"/>
  <c r="B236"/>
  <c r="B233"/>
  <c r="B223"/>
  <c r="B220"/>
  <c r="B217"/>
  <c r="B207"/>
  <c r="B204"/>
  <c r="B198"/>
  <c r="B195"/>
  <c r="B192"/>
  <c r="B182"/>
  <c r="B179"/>
  <c r="B176"/>
  <c r="B166"/>
  <c r="B163"/>
  <c r="B160"/>
  <c r="B155"/>
  <c r="B154"/>
  <c r="B151"/>
  <c r="B147"/>
  <c r="B143"/>
  <c r="B139"/>
  <c r="B135"/>
  <c r="B376"/>
  <c r="B366"/>
  <c r="B363"/>
  <c r="B360"/>
  <c r="B350"/>
  <c r="B347"/>
  <c r="B344"/>
  <c r="B325"/>
  <c r="B322"/>
  <c r="B319"/>
  <c r="B309"/>
  <c r="B306"/>
  <c r="B303"/>
  <c r="B293"/>
  <c r="B235"/>
  <c r="B232"/>
  <c r="B229"/>
  <c r="B219"/>
  <c r="B216"/>
  <c r="B213"/>
  <c r="B203"/>
  <c r="B194"/>
  <c r="B191"/>
  <c r="B188"/>
  <c r="B178"/>
  <c r="B175"/>
  <c r="B172"/>
  <c r="B162"/>
  <c r="B159"/>
  <c r="B375"/>
  <c r="B372"/>
  <c r="B362"/>
  <c r="B359"/>
  <c r="B356"/>
  <c r="B346"/>
  <c r="B343"/>
  <c r="B340"/>
  <c r="B335"/>
  <c r="B334"/>
  <c r="B331"/>
  <c r="B321"/>
  <c r="B318"/>
  <c r="B315"/>
  <c r="B305"/>
  <c r="B302"/>
  <c r="B299"/>
  <c r="B245"/>
  <c r="B244"/>
  <c r="B243"/>
  <c r="B241"/>
  <c r="B231"/>
  <c r="B228"/>
  <c r="B225"/>
  <c r="B215"/>
  <c r="B212"/>
  <c r="B209"/>
  <c r="B190"/>
  <c r="B187"/>
  <c r="B184"/>
  <c r="B174"/>
  <c r="B171"/>
  <c r="B168"/>
  <c r="B158"/>
  <c r="B30"/>
  <c r="B9"/>
  <c r="B10"/>
  <c r="B27"/>
  <c r="B31"/>
  <c r="B36"/>
  <c r="B38"/>
  <c r="B42"/>
  <c r="B46"/>
  <c r="B53"/>
  <c r="B76"/>
  <c r="B80"/>
  <c r="B110"/>
  <c r="B115"/>
  <c r="B119"/>
  <c r="B123"/>
  <c r="B127"/>
  <c r="B56"/>
  <c r="B60"/>
  <c r="B65"/>
  <c r="B66"/>
  <c r="B67"/>
  <c r="B68"/>
  <c r="B69"/>
  <c r="B71"/>
  <c r="B73"/>
  <c r="B77"/>
  <c r="B81"/>
  <c r="B97"/>
  <c r="B100"/>
  <c r="B102"/>
  <c r="B104"/>
  <c r="B107"/>
  <c r="B108"/>
  <c r="B133"/>
  <c r="B134"/>
  <c r="B141"/>
  <c r="B142"/>
  <c r="B149"/>
  <c r="B150"/>
  <c r="B43"/>
  <c r="B47"/>
  <c r="B55"/>
  <c r="B61"/>
  <c r="B62"/>
  <c r="B63"/>
  <c r="B13"/>
  <c r="B14"/>
  <c r="B15"/>
  <c r="B16"/>
  <c r="B17"/>
  <c r="B19"/>
  <c r="B20"/>
  <c r="B21"/>
  <c r="B23"/>
  <c r="B25"/>
  <c r="B29"/>
  <c r="B33"/>
  <c r="B40"/>
  <c r="B44"/>
  <c r="B49"/>
  <c r="B51"/>
  <c r="B57"/>
  <c r="B74"/>
  <c r="B78"/>
  <c r="B82"/>
  <c r="B98"/>
  <c r="B101"/>
  <c r="B103"/>
  <c r="B105"/>
  <c r="B64"/>
  <c r="B12"/>
  <c r="B18"/>
  <c r="B26"/>
  <c r="B34"/>
  <c r="B41"/>
  <c r="B45"/>
  <c r="B52"/>
  <c r="B58"/>
  <c r="B75"/>
  <c r="B79"/>
  <c r="B84"/>
  <c r="B113"/>
  <c r="B114"/>
  <c r="B117"/>
  <c r="B118"/>
  <c r="B121"/>
  <c r="B122"/>
  <c r="B125"/>
  <c r="B126"/>
  <c r="B129"/>
  <c r="B130"/>
  <c r="B137"/>
  <c r="B138"/>
  <c r="B145"/>
  <c r="B146"/>
  <c r="B153"/>
  <c r="G376" l="1"/>
  <c r="I375"/>
  <c r="H375"/>
  <c r="G375"/>
  <c r="H374"/>
  <c r="I374"/>
  <c r="G374"/>
  <c r="L374"/>
  <c r="M376" s="1"/>
  <c r="K374"/>
  <c r="J374"/>
  <c r="G372"/>
  <c r="H371"/>
  <c r="I371"/>
  <c r="G371"/>
  <c r="J370"/>
  <c r="G370"/>
  <c r="H370"/>
  <c r="K370"/>
  <c r="L370"/>
  <c r="M372" s="1"/>
  <c r="I370"/>
  <c r="G368"/>
  <c r="I367"/>
  <c r="H367"/>
  <c r="G367"/>
  <c r="H366"/>
  <c r="J366"/>
  <c r="L366"/>
  <c r="M368" s="1"/>
  <c r="G366"/>
  <c r="I366"/>
  <c r="J368" s="1"/>
  <c r="K366"/>
  <c r="G364"/>
  <c r="G363"/>
  <c r="H363"/>
  <c r="I363"/>
  <c r="K362"/>
  <c r="J362"/>
  <c r="H362"/>
  <c r="L362"/>
  <c r="M364" s="1"/>
  <c r="I362"/>
  <c r="G362"/>
  <c r="G360"/>
  <c r="H359"/>
  <c r="I359"/>
  <c r="G359"/>
  <c r="K358"/>
  <c r="I358"/>
  <c r="J358"/>
  <c r="H358"/>
  <c r="G358"/>
  <c r="L358"/>
  <c r="M360" s="1"/>
  <c r="G356"/>
  <c r="G355"/>
  <c r="I355"/>
  <c r="H355"/>
  <c r="M356"/>
  <c r="G352"/>
  <c r="G351"/>
  <c r="H351"/>
  <c r="I351"/>
  <c r="H350"/>
  <c r="G350"/>
  <c r="I350"/>
  <c r="K350"/>
  <c r="L350"/>
  <c r="M352" s="1"/>
  <c r="J350"/>
  <c r="G348"/>
  <c r="G347"/>
  <c r="I347"/>
  <c r="H347"/>
  <c r="G346"/>
  <c r="K346"/>
  <c r="H346"/>
  <c r="L346"/>
  <c r="M348" s="1"/>
  <c r="J346"/>
  <c r="I346"/>
  <c r="G344"/>
  <c r="G343"/>
  <c r="I343"/>
  <c r="H343"/>
  <c r="M344"/>
  <c r="G340"/>
  <c r="I339"/>
  <c r="H339"/>
  <c r="G339"/>
  <c r="G335"/>
  <c r="G331"/>
  <c r="G330"/>
  <c r="I330"/>
  <c r="H330"/>
  <c r="G284"/>
  <c r="G327"/>
  <c r="I326"/>
  <c r="H326"/>
  <c r="G326"/>
  <c r="L325"/>
  <c r="G325"/>
  <c r="G280" s="1"/>
  <c r="J325"/>
  <c r="K325"/>
  <c r="H325"/>
  <c r="I325"/>
  <c r="G323"/>
  <c r="I322"/>
  <c r="G322"/>
  <c r="H322"/>
  <c r="J276"/>
  <c r="K276"/>
  <c r="G319"/>
  <c r="G318"/>
  <c r="H318"/>
  <c r="I318"/>
  <c r="K317"/>
  <c r="H317"/>
  <c r="H272" s="1"/>
  <c r="J317"/>
  <c r="L317"/>
  <c r="I317"/>
  <c r="G317"/>
  <c r="G315"/>
  <c r="G314"/>
  <c r="H314"/>
  <c r="I314"/>
  <c r="I313"/>
  <c r="I268" s="1"/>
  <c r="K313"/>
  <c r="H313"/>
  <c r="J313"/>
  <c r="L313"/>
  <c r="G313"/>
  <c r="G311"/>
  <c r="G310"/>
  <c r="H310"/>
  <c r="I310"/>
  <c r="G264"/>
  <c r="K264"/>
  <c r="G307"/>
  <c r="H306"/>
  <c r="I306"/>
  <c r="G306"/>
  <c r="J305"/>
  <c r="J260" s="1"/>
  <c r="I305"/>
  <c r="I260" s="1"/>
  <c r="H305"/>
  <c r="G305"/>
  <c r="L305"/>
  <c r="K305"/>
  <c r="G303"/>
  <c r="I302"/>
  <c r="H302"/>
  <c r="G302"/>
  <c r="I301"/>
  <c r="G301"/>
  <c r="H301"/>
  <c r="J301"/>
  <c r="J256" s="1"/>
  <c r="K301"/>
  <c r="K256" s="1"/>
  <c r="L301"/>
  <c r="G299"/>
  <c r="G298"/>
  <c r="I298"/>
  <c r="H298"/>
  <c r="H252"/>
  <c r="I252"/>
  <c r="K252"/>
  <c r="G295"/>
  <c r="G294"/>
  <c r="I294"/>
  <c r="H294"/>
  <c r="K293"/>
  <c r="J293"/>
  <c r="I293"/>
  <c r="L293"/>
  <c r="G293"/>
  <c r="G290"/>
  <c r="G286"/>
  <c r="I285"/>
  <c r="H285"/>
  <c r="G285"/>
  <c r="G282"/>
  <c r="I281"/>
  <c r="H281"/>
  <c r="G281"/>
  <c r="G278"/>
  <c r="G277"/>
  <c r="H277"/>
  <c r="I277"/>
  <c r="G274"/>
  <c r="I273"/>
  <c r="H273"/>
  <c r="G273"/>
  <c r="G270"/>
  <c r="G269"/>
  <c r="H269"/>
  <c r="I269"/>
  <c r="G266"/>
  <c r="I265"/>
  <c r="H265"/>
  <c r="G265"/>
  <c r="G262"/>
  <c r="I261"/>
  <c r="G261"/>
  <c r="H261"/>
  <c r="G258"/>
  <c r="G257"/>
  <c r="H257"/>
  <c r="I257"/>
  <c r="G254"/>
  <c r="H253"/>
  <c r="G253"/>
  <c r="I253"/>
  <c r="G250"/>
  <c r="G249"/>
  <c r="H249"/>
  <c r="I249"/>
  <c r="G245"/>
  <c r="G241"/>
  <c r="I240"/>
  <c r="H240"/>
  <c r="G240"/>
  <c r="H239"/>
  <c r="L239"/>
  <c r="M241" s="1"/>
  <c r="J239"/>
  <c r="G239"/>
  <c r="H241" s="1"/>
  <c r="I239"/>
  <c r="K239"/>
  <c r="G237"/>
  <c r="G236"/>
  <c r="H236"/>
  <c r="I236"/>
  <c r="K235"/>
  <c r="L235"/>
  <c r="M237" s="1"/>
  <c r="I235"/>
  <c r="J235"/>
  <c r="G235"/>
  <c r="H235"/>
  <c r="I237" s="1"/>
  <c r="G233"/>
  <c r="H232"/>
  <c r="I232"/>
  <c r="G232"/>
  <c r="M233"/>
  <c r="G229"/>
  <c r="H228"/>
  <c r="G228"/>
  <c r="I228"/>
  <c r="K227"/>
  <c r="H227"/>
  <c r="L227"/>
  <c r="M229" s="1"/>
  <c r="J227"/>
  <c r="I227"/>
  <c r="G227"/>
  <c r="H229" s="1"/>
  <c r="G225"/>
  <c r="I224"/>
  <c r="G224"/>
  <c r="H224"/>
  <c r="J223"/>
  <c r="G223"/>
  <c r="H223"/>
  <c r="I223"/>
  <c r="K223"/>
  <c r="L223"/>
  <c r="M225" s="1"/>
  <c r="G221"/>
  <c r="G220"/>
  <c r="I220"/>
  <c r="H220"/>
  <c r="M221"/>
  <c r="G217"/>
  <c r="H216"/>
  <c r="I216"/>
  <c r="G216"/>
  <c r="K215"/>
  <c r="J215"/>
  <c r="I217"/>
  <c r="L215"/>
  <c r="M217" s="1"/>
  <c r="I215"/>
  <c r="G213"/>
  <c r="H212"/>
  <c r="G212"/>
  <c r="I212"/>
  <c r="M213"/>
  <c r="G209"/>
  <c r="G208"/>
  <c r="I208"/>
  <c r="H208"/>
  <c r="M209"/>
  <c r="G205"/>
  <c r="H204"/>
  <c r="I204"/>
  <c r="G204"/>
  <c r="G200"/>
  <c r="G196"/>
  <c r="I195"/>
  <c r="H195"/>
  <c r="G195"/>
  <c r="H149"/>
  <c r="J149"/>
  <c r="G192"/>
  <c r="G191"/>
  <c r="H191"/>
  <c r="I191"/>
  <c r="K145"/>
  <c r="H145"/>
  <c r="G188"/>
  <c r="H187"/>
  <c r="G187"/>
  <c r="I187"/>
  <c r="H141"/>
  <c r="G141"/>
  <c r="G184"/>
  <c r="H183"/>
  <c r="I183"/>
  <c r="G183"/>
  <c r="K137"/>
  <c r="H137"/>
  <c r="I137"/>
  <c r="G180"/>
  <c r="I179"/>
  <c r="G179"/>
  <c r="H179"/>
  <c r="J133"/>
  <c r="I133"/>
  <c r="G133"/>
  <c r="G176"/>
  <c r="H175"/>
  <c r="G175"/>
  <c r="I175"/>
  <c r="K129"/>
  <c r="I129"/>
  <c r="G172"/>
  <c r="H171"/>
  <c r="G171"/>
  <c r="I171"/>
  <c r="H125"/>
  <c r="G168"/>
  <c r="I167"/>
  <c r="G167"/>
  <c r="H167"/>
  <c r="K121"/>
  <c r="J168"/>
  <c r="G164"/>
  <c r="H163"/>
  <c r="I163"/>
  <c r="G163"/>
  <c r="H117"/>
  <c r="J117"/>
  <c r="G160"/>
  <c r="G159"/>
  <c r="H159"/>
  <c r="I159"/>
  <c r="G155"/>
  <c r="G151"/>
  <c r="H150"/>
  <c r="I150"/>
  <c r="G150"/>
  <c r="G147"/>
  <c r="G143"/>
  <c r="G139"/>
  <c r="H138"/>
  <c r="G138"/>
  <c r="I138"/>
  <c r="G135"/>
  <c r="G131"/>
  <c r="G127"/>
  <c r="G123"/>
  <c r="G119"/>
  <c r="G115"/>
  <c r="G108"/>
  <c r="G105"/>
  <c r="M105"/>
  <c r="G104"/>
  <c r="H104"/>
  <c r="G103"/>
  <c r="M103"/>
  <c r="H102"/>
  <c r="G102"/>
  <c r="G101"/>
  <c r="M101"/>
  <c r="G98"/>
  <c r="M98"/>
  <c r="G97"/>
  <c r="H97"/>
  <c r="L69"/>
  <c r="K69"/>
  <c r="I69"/>
  <c r="H69"/>
  <c r="J69"/>
  <c r="G69"/>
  <c r="K68"/>
  <c r="I68"/>
  <c r="H68"/>
  <c r="J68"/>
  <c r="G68"/>
  <c r="L68"/>
  <c r="L67"/>
  <c r="G67"/>
  <c r="I67"/>
  <c r="J67"/>
  <c r="K67"/>
  <c r="H67"/>
  <c r="H66"/>
  <c r="L66"/>
  <c r="I66"/>
  <c r="G66"/>
  <c r="J66"/>
  <c r="K66"/>
  <c r="L65"/>
  <c r="I65"/>
  <c r="G65"/>
  <c r="K65"/>
  <c r="H65"/>
  <c r="J65"/>
  <c r="G64"/>
  <c r="K64"/>
  <c r="H64"/>
  <c r="I64"/>
  <c r="J64"/>
  <c r="L64"/>
  <c r="L63"/>
  <c r="J63"/>
  <c r="G63"/>
  <c r="H63"/>
  <c r="I63"/>
  <c r="K63"/>
  <c r="G62"/>
  <c r="H62"/>
  <c r="K62"/>
  <c r="L62"/>
  <c r="J62"/>
  <c r="I62"/>
  <c r="L61"/>
  <c r="K61"/>
  <c r="I61"/>
  <c r="H61"/>
  <c r="J61"/>
  <c r="G61"/>
  <c r="G58"/>
  <c r="G109" s="1"/>
  <c r="G110" s="1"/>
  <c r="L47"/>
  <c r="I47"/>
  <c r="K47"/>
  <c r="J47"/>
  <c r="H47"/>
  <c r="G47"/>
  <c r="I19"/>
  <c r="L15"/>
  <c r="I15"/>
  <c r="G15"/>
  <c r="H15"/>
  <c r="J15"/>
  <c r="K15"/>
  <c r="J21"/>
  <c r="I20"/>
  <c r="H20"/>
  <c r="K19"/>
  <c r="G18"/>
  <c r="G17"/>
  <c r="I17"/>
  <c r="K16"/>
  <c r="L14"/>
  <c r="L13"/>
  <c r="G10"/>
  <c r="L101" l="1"/>
  <c r="J217"/>
  <c r="H19"/>
  <c r="L356"/>
  <c r="L213"/>
  <c r="H16"/>
  <c r="J13"/>
  <c r="L241"/>
  <c r="L50"/>
  <c r="I14"/>
  <c r="K17"/>
  <c r="K18"/>
  <c r="I18"/>
  <c r="J20"/>
  <c r="H129"/>
  <c r="H280"/>
  <c r="I282" s="1"/>
  <c r="H284"/>
  <c r="K13"/>
  <c r="H14"/>
  <c r="G16"/>
  <c r="L16"/>
  <c r="J18"/>
  <c r="L18"/>
  <c r="L19"/>
  <c r="K20"/>
  <c r="K125"/>
  <c r="K260"/>
  <c r="I264"/>
  <c r="G268"/>
  <c r="K268"/>
  <c r="G276"/>
  <c r="K348"/>
  <c r="J364"/>
  <c r="G252"/>
  <c r="G243" s="1"/>
  <c r="H256"/>
  <c r="J272"/>
  <c r="K284"/>
  <c r="G13"/>
  <c r="K14"/>
  <c r="J17"/>
  <c r="L20"/>
  <c r="I21"/>
  <c r="H221"/>
  <c r="I13"/>
  <c r="J19"/>
  <c r="I16"/>
  <c r="I50"/>
  <c r="J356"/>
  <c r="L376"/>
  <c r="G21"/>
  <c r="J213"/>
  <c r="H360"/>
  <c r="G14"/>
  <c r="J16"/>
  <c r="H17"/>
  <c r="H18"/>
  <c r="G19"/>
  <c r="K21"/>
  <c r="I229"/>
  <c r="J50"/>
  <c r="I213"/>
  <c r="H237"/>
  <c r="I221"/>
  <c r="I98"/>
  <c r="K103"/>
  <c r="K209"/>
  <c r="H21"/>
  <c r="K50"/>
  <c r="H13"/>
  <c r="J14"/>
  <c r="L21"/>
  <c r="L17"/>
  <c r="G20"/>
  <c r="J209"/>
  <c r="H213"/>
  <c r="K233"/>
  <c r="J241"/>
  <c r="I103"/>
  <c r="H217"/>
  <c r="H50"/>
  <c r="L105"/>
  <c r="J201"/>
  <c r="K217"/>
  <c r="H225"/>
  <c r="K229"/>
  <c r="I233"/>
  <c r="K237"/>
  <c r="K333"/>
  <c r="K336" s="1"/>
  <c r="I333"/>
  <c r="I336" s="1"/>
  <c r="I356"/>
  <c r="H364"/>
  <c r="J372"/>
  <c r="G50"/>
  <c r="K221"/>
  <c r="I241"/>
  <c r="I225"/>
  <c r="J333"/>
  <c r="I348"/>
  <c r="I352"/>
  <c r="G23"/>
  <c r="G12"/>
  <c r="G24"/>
  <c r="L36"/>
  <c r="L37"/>
  <c r="L60"/>
  <c r="L59" s="1"/>
  <c r="L71"/>
  <c r="I71"/>
  <c r="I60"/>
  <c r="I59" s="1"/>
  <c r="L98"/>
  <c r="K101"/>
  <c r="I105"/>
  <c r="H160"/>
  <c r="G113"/>
  <c r="G153"/>
  <c r="G156" s="1"/>
  <c r="H164"/>
  <c r="G117"/>
  <c r="H119" s="1"/>
  <c r="H168"/>
  <c r="G121"/>
  <c r="M172"/>
  <c r="L125"/>
  <c r="H172"/>
  <c r="G125"/>
  <c r="K176"/>
  <c r="J129"/>
  <c r="J131" s="1"/>
  <c r="I180"/>
  <c r="H133"/>
  <c r="L180"/>
  <c r="K133"/>
  <c r="K135" s="1"/>
  <c r="K184"/>
  <c r="J137"/>
  <c r="K188"/>
  <c r="J141"/>
  <c r="H192"/>
  <c r="G145"/>
  <c r="H196"/>
  <c r="G149"/>
  <c r="H151" s="1"/>
  <c r="J205"/>
  <c r="I201"/>
  <c r="L205"/>
  <c r="K201"/>
  <c r="I209"/>
  <c r="J221"/>
  <c r="J225"/>
  <c r="H295"/>
  <c r="G248"/>
  <c r="G288"/>
  <c r="G291" s="1"/>
  <c r="K295"/>
  <c r="J248"/>
  <c r="J288"/>
  <c r="J291" s="1"/>
  <c r="K299"/>
  <c r="M303"/>
  <c r="L256"/>
  <c r="M258" s="1"/>
  <c r="H303"/>
  <c r="G256"/>
  <c r="H307"/>
  <c r="G260"/>
  <c r="I311"/>
  <c r="H264"/>
  <c r="M311"/>
  <c r="L264"/>
  <c r="M266" s="1"/>
  <c r="K315"/>
  <c r="J268"/>
  <c r="H319"/>
  <c r="G272"/>
  <c r="H274" s="1"/>
  <c r="I323"/>
  <c r="H276"/>
  <c r="J327"/>
  <c r="I280"/>
  <c r="J282" s="1"/>
  <c r="J331"/>
  <c r="I284"/>
  <c r="H340"/>
  <c r="G333"/>
  <c r="G336" s="1"/>
  <c r="I344"/>
  <c r="K352"/>
  <c r="H352"/>
  <c r="H356"/>
  <c r="J360"/>
  <c r="L368"/>
  <c r="L372"/>
  <c r="K376"/>
  <c r="J12"/>
  <c r="J24"/>
  <c r="J23"/>
  <c r="G37"/>
  <c r="G36"/>
  <c r="G60"/>
  <c r="G59" s="1"/>
  <c r="G71"/>
  <c r="K60"/>
  <c r="K59" s="1"/>
  <c r="K71"/>
  <c r="H98"/>
  <c r="J103"/>
  <c r="J160"/>
  <c r="I153"/>
  <c r="I156" s="1"/>
  <c r="I113"/>
  <c r="J164"/>
  <c r="I117"/>
  <c r="J119" s="1"/>
  <c r="L164"/>
  <c r="K117"/>
  <c r="I168"/>
  <c r="H121"/>
  <c r="J172"/>
  <c r="I125"/>
  <c r="K172"/>
  <c r="J125"/>
  <c r="M184"/>
  <c r="L137"/>
  <c r="J188"/>
  <c r="I141"/>
  <c r="J192"/>
  <c r="I145"/>
  <c r="J196"/>
  <c r="I149"/>
  <c r="J151" s="1"/>
  <c r="L196"/>
  <c r="K149"/>
  <c r="H205"/>
  <c r="G201"/>
  <c r="I205"/>
  <c r="H201"/>
  <c r="M295"/>
  <c r="L248"/>
  <c r="M250" s="1"/>
  <c r="L288"/>
  <c r="L291" s="1"/>
  <c r="K248"/>
  <c r="K288"/>
  <c r="K291" s="1"/>
  <c r="J303"/>
  <c r="I256"/>
  <c r="J258" s="1"/>
  <c r="I307"/>
  <c r="H260"/>
  <c r="K311"/>
  <c r="J264"/>
  <c r="I315"/>
  <c r="H268"/>
  <c r="H270" s="1"/>
  <c r="J319"/>
  <c r="I272"/>
  <c r="J274" s="1"/>
  <c r="L319"/>
  <c r="K272"/>
  <c r="M327"/>
  <c r="L280"/>
  <c r="M282" s="1"/>
  <c r="I340"/>
  <c r="H333"/>
  <c r="H336" s="1"/>
  <c r="H24"/>
  <c r="H12"/>
  <c r="H23"/>
  <c r="I23"/>
  <c r="I12"/>
  <c r="I24"/>
  <c r="J36"/>
  <c r="J37"/>
  <c r="I37"/>
  <c r="I36"/>
  <c r="J60"/>
  <c r="J59" s="1"/>
  <c r="J71"/>
  <c r="L103"/>
  <c r="K160"/>
  <c r="J113"/>
  <c r="J153"/>
  <c r="J156" s="1"/>
  <c r="M160"/>
  <c r="L113"/>
  <c r="L153"/>
  <c r="L156" s="1"/>
  <c r="M164"/>
  <c r="L117"/>
  <c r="M119" s="1"/>
  <c r="I121"/>
  <c r="K168"/>
  <c r="J121"/>
  <c r="H176"/>
  <c r="G129"/>
  <c r="H131" s="1"/>
  <c r="L188"/>
  <c r="K141"/>
  <c r="K192"/>
  <c r="J145"/>
  <c r="M192"/>
  <c r="L145"/>
  <c r="L147" s="1"/>
  <c r="M196"/>
  <c r="L149"/>
  <c r="H248"/>
  <c r="H243" s="1"/>
  <c r="H288"/>
  <c r="H291" s="1"/>
  <c r="M299"/>
  <c r="L252"/>
  <c r="M319"/>
  <c r="L272"/>
  <c r="M274" s="1"/>
  <c r="J323"/>
  <c r="I276"/>
  <c r="L327"/>
  <c r="K280"/>
  <c r="M331"/>
  <c r="L284"/>
  <c r="L286" s="1"/>
  <c r="K23"/>
  <c r="K12"/>
  <c r="K24"/>
  <c r="L24"/>
  <c r="L12"/>
  <c r="L23"/>
  <c r="K37"/>
  <c r="K36"/>
  <c r="H36"/>
  <c r="H37"/>
  <c r="H60"/>
  <c r="H59" s="1"/>
  <c r="H71"/>
  <c r="H113"/>
  <c r="H153"/>
  <c r="H156" s="1"/>
  <c r="K113"/>
  <c r="L115" s="1"/>
  <c r="K153"/>
  <c r="K156" s="1"/>
  <c r="M168"/>
  <c r="L121"/>
  <c r="M123" s="1"/>
  <c r="M176"/>
  <c r="L129"/>
  <c r="M131" s="1"/>
  <c r="M180"/>
  <c r="L133"/>
  <c r="H184"/>
  <c r="G137"/>
  <c r="H139" s="1"/>
  <c r="M188"/>
  <c r="L141"/>
  <c r="M143" s="1"/>
  <c r="M205"/>
  <c r="L201"/>
  <c r="J237"/>
  <c r="I248"/>
  <c r="I288"/>
  <c r="I291" s="1"/>
  <c r="M307"/>
  <c r="L260"/>
  <c r="M262" s="1"/>
  <c r="M315"/>
  <c r="L268"/>
  <c r="L270" s="1"/>
  <c r="M323"/>
  <c r="L276"/>
  <c r="L278" s="1"/>
  <c r="K327"/>
  <c r="J280"/>
  <c r="K282" s="1"/>
  <c r="K331"/>
  <c r="J284"/>
  <c r="J286" s="1"/>
  <c r="M340"/>
  <c r="L333"/>
  <c r="L336" s="1"/>
  <c r="K98"/>
  <c r="J98"/>
  <c r="H101"/>
  <c r="H103"/>
  <c r="J105"/>
  <c r="K105"/>
  <c r="I172"/>
  <c r="I176"/>
  <c r="J180"/>
  <c r="J184"/>
  <c r="I184"/>
  <c r="K205"/>
  <c r="H209"/>
  <c r="K213"/>
  <c r="I295"/>
  <c r="I299"/>
  <c r="K303"/>
  <c r="L307"/>
  <c r="J307"/>
  <c r="J311"/>
  <c r="H315"/>
  <c r="L315"/>
  <c r="H323"/>
  <c r="H331"/>
  <c r="L340"/>
  <c r="J340"/>
  <c r="J344"/>
  <c r="J348"/>
  <c r="L348"/>
  <c r="L352"/>
  <c r="K356"/>
  <c r="I360"/>
  <c r="K364"/>
  <c r="H368"/>
  <c r="H372"/>
  <c r="I160"/>
  <c r="L160"/>
  <c r="K164"/>
  <c r="L168"/>
  <c r="L172"/>
  <c r="L176"/>
  <c r="L184"/>
  <c r="I192"/>
  <c r="L192"/>
  <c r="K196"/>
  <c r="L209"/>
  <c r="L217"/>
  <c r="L225"/>
  <c r="K225"/>
  <c r="H233"/>
  <c r="J295"/>
  <c r="L299"/>
  <c r="H299"/>
  <c r="I303"/>
  <c r="K307"/>
  <c r="L311"/>
  <c r="J315"/>
  <c r="K319"/>
  <c r="K323"/>
  <c r="L331"/>
  <c r="K340"/>
  <c r="L344"/>
  <c r="H348"/>
  <c r="J352"/>
  <c r="K360"/>
  <c r="L364"/>
  <c r="K372"/>
  <c r="H376"/>
  <c r="I164"/>
  <c r="H188"/>
  <c r="I196"/>
  <c r="J233"/>
  <c r="I319"/>
  <c r="H327"/>
  <c r="K368"/>
  <c r="J376"/>
  <c r="I101"/>
  <c r="J101"/>
  <c r="H105"/>
  <c r="J176"/>
  <c r="H180"/>
  <c r="K180"/>
  <c r="I188"/>
  <c r="L221"/>
  <c r="J229"/>
  <c r="L229"/>
  <c r="L233"/>
  <c r="L237"/>
  <c r="K241"/>
  <c r="L295"/>
  <c r="J299"/>
  <c r="L303"/>
  <c r="H311"/>
  <c r="L323"/>
  <c r="I327"/>
  <c r="I331"/>
  <c r="H344"/>
  <c r="L360"/>
  <c r="I364"/>
  <c r="I368"/>
  <c r="I372"/>
  <c r="I376"/>
  <c r="I286"/>
  <c r="M286"/>
  <c r="H286"/>
  <c r="H282"/>
  <c r="I278"/>
  <c r="J278"/>
  <c r="H278"/>
  <c r="K278"/>
  <c r="I274"/>
  <c r="K270"/>
  <c r="I270"/>
  <c r="J270"/>
  <c r="K266"/>
  <c r="H266"/>
  <c r="L262"/>
  <c r="J262"/>
  <c r="K262"/>
  <c r="L258"/>
  <c r="K258"/>
  <c r="I258"/>
  <c r="H258"/>
  <c r="M254"/>
  <c r="I254"/>
  <c r="H254"/>
  <c r="M151"/>
  <c r="L151"/>
  <c r="K147"/>
  <c r="I147"/>
  <c r="H143"/>
  <c r="K139"/>
  <c r="M139"/>
  <c r="J139"/>
  <c r="L139"/>
  <c r="J135"/>
  <c r="I135"/>
  <c r="L131"/>
  <c r="M115"/>
  <c r="H49"/>
  <c r="G49"/>
  <c r="K49"/>
  <c r="I49"/>
  <c r="J49"/>
  <c r="L49"/>
  <c r="K127" l="1"/>
  <c r="L127"/>
  <c r="K243"/>
  <c r="I243"/>
  <c r="L243"/>
  <c r="M278"/>
  <c r="L9"/>
  <c r="M10" s="1"/>
  <c r="I246"/>
  <c r="M127"/>
  <c r="I266"/>
  <c r="J115"/>
  <c r="I115"/>
  <c r="K11"/>
  <c r="K274"/>
  <c r="J266"/>
  <c r="J11"/>
  <c r="G11"/>
  <c r="I11"/>
  <c r="K250"/>
  <c r="J127"/>
  <c r="K131"/>
  <c r="H11"/>
  <c r="K115"/>
  <c r="L266"/>
  <c r="L250"/>
  <c r="M270"/>
  <c r="L282"/>
  <c r="J123"/>
  <c r="K9"/>
  <c r="M147"/>
  <c r="K123"/>
  <c r="I151"/>
  <c r="L11"/>
  <c r="I250"/>
  <c r="H250"/>
  <c r="I123"/>
  <c r="H262"/>
  <c r="K344"/>
  <c r="J252"/>
  <c r="G154"/>
  <c r="H115"/>
  <c r="K334"/>
  <c r="K335" s="1"/>
  <c r="K154"/>
  <c r="K155" s="1"/>
  <c r="I262"/>
  <c r="H334"/>
  <c r="H335" s="1"/>
  <c r="I289"/>
  <c r="I290" s="1"/>
  <c r="J199"/>
  <c r="J200" s="1"/>
  <c r="L274"/>
  <c r="K286"/>
  <c r="L135"/>
  <c r="L143"/>
  <c r="H199"/>
  <c r="H200" s="1"/>
  <c r="J334"/>
  <c r="J335" s="1"/>
  <c r="J336"/>
  <c r="J289"/>
  <c r="J290" s="1"/>
  <c r="L123"/>
  <c r="J147"/>
  <c r="L289"/>
  <c r="L290" s="1"/>
  <c r="I154"/>
  <c r="I155" s="1"/>
  <c r="K199"/>
  <c r="K200" s="1"/>
  <c r="I334"/>
  <c r="I335" s="1"/>
  <c r="H289"/>
  <c r="H290" s="1"/>
  <c r="L154"/>
  <c r="L155" s="1"/>
  <c r="M135"/>
  <c r="K143"/>
  <c r="J250"/>
  <c r="K107"/>
  <c r="K111" s="1"/>
  <c r="G334"/>
  <c r="I199"/>
  <c r="I200" s="1"/>
  <c r="L334"/>
  <c r="L335" s="1"/>
  <c r="L199"/>
  <c r="L200" s="1"/>
  <c r="J154"/>
  <c r="J155" s="1"/>
  <c r="H107"/>
  <c r="H111" s="1"/>
  <c r="H246"/>
  <c r="K289"/>
  <c r="K290" s="1"/>
  <c r="G199"/>
  <c r="G289"/>
  <c r="H154"/>
  <c r="H155" s="1"/>
  <c r="H55"/>
  <c r="H72"/>
  <c r="J107"/>
  <c r="J111" s="1"/>
  <c r="H9"/>
  <c r="K246"/>
  <c r="I107"/>
  <c r="I111" s="1"/>
  <c r="I72"/>
  <c r="I55"/>
  <c r="L107"/>
  <c r="L111" s="1"/>
  <c r="K72"/>
  <c r="K55"/>
  <c r="L55"/>
  <c r="M58" s="1"/>
  <c r="M109" s="1"/>
  <c r="L72"/>
  <c r="L246"/>
  <c r="G246"/>
  <c r="G107"/>
  <c r="G111" s="1"/>
  <c r="J55"/>
  <c r="J72"/>
  <c r="I9"/>
  <c r="G72"/>
  <c r="G55"/>
  <c r="J9"/>
  <c r="G9"/>
  <c r="H10" s="1"/>
  <c r="I119"/>
  <c r="I131"/>
  <c r="I139"/>
  <c r="I143"/>
  <c r="K151"/>
  <c r="I127"/>
  <c r="H123"/>
  <c r="H135"/>
  <c r="J143"/>
  <c r="L254"/>
  <c r="H127"/>
  <c r="L119"/>
  <c r="K119"/>
  <c r="M200"/>
  <c r="M155"/>
  <c r="H147"/>
  <c r="M290"/>
  <c r="M335"/>
  <c r="L10" l="1"/>
  <c r="J254"/>
  <c r="J243"/>
  <c r="J246" s="1"/>
  <c r="K254"/>
  <c r="K10"/>
  <c r="H58"/>
  <c r="H109" s="1"/>
  <c r="J10"/>
  <c r="L58"/>
  <c r="L109" s="1"/>
  <c r="I58"/>
  <c r="I109" s="1"/>
  <c r="H108"/>
  <c r="I244"/>
  <c r="I245" s="1"/>
  <c r="K58"/>
  <c r="K109" s="1"/>
  <c r="L244"/>
  <c r="L245" s="1"/>
  <c r="M245"/>
  <c r="K244"/>
  <c r="H244"/>
  <c r="H245" s="1"/>
  <c r="G244"/>
  <c r="J58"/>
  <c r="J109" s="1"/>
  <c r="I10"/>
  <c r="L108"/>
  <c r="J108"/>
  <c r="K108"/>
  <c r="M108"/>
  <c r="M110" s="1"/>
  <c r="I108"/>
  <c r="J110" l="1"/>
  <c r="H110"/>
  <c r="J244"/>
  <c r="J245" s="1"/>
  <c r="K245"/>
  <c r="I110"/>
  <c r="L110"/>
  <c r="K110"/>
</calcChain>
</file>

<file path=xl/sharedStrings.xml><?xml version="1.0" encoding="utf-8"?>
<sst xmlns="http://schemas.openxmlformats.org/spreadsheetml/2006/main" count="1995" uniqueCount="182">
  <si>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</si>
  <si>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</si>
  <si>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</si>
  <si>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</si>
  <si>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</si>
  <si>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</si>
  <si>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</si>
  <si>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</si>
  <si>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</si>
  <si>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</si>
  <si>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</si>
  <si>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</si>
  <si>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</si>
  <si>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</si>
  <si>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</si>
  <si>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</si>
  <si>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</si>
  <si>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</si>
  <si>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</si>
  <si>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</si>
  <si>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</si>
  <si>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</si>
  <si>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</si>
  <si>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</si>
  <si>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</si>
  <si>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</si>
  <si>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</si>
  <si>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</si>
  <si>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</si>
  <si>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</si>
  <si>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</si>
  <si>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</si>
  <si>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</si>
  <si>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</si>
  <si>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</si>
  <si>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</si>
  <si>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</si>
  <si>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</si>
  <si>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</si>
  <si>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</si>
  <si>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</si>
  <si>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</si>
  <si>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</si>
  <si>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</si>
  <si>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</si>
  <si>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</si>
  <si>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</si>
  <si>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</si>
  <si>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</si>
  <si>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</si>
  <si>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</si>
  <si>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</si>
  <si>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</si>
  <si>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</si>
  <si>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</si>
  <si>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</si>
  <si>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</si>
  <si>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</si>
  <si>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</si>
  <si>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</si>
  <si>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</si>
  <si>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</si>
  <si>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</si>
  <si>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</si>
  <si>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</si>
  <si>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</si>
  <si>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</si>
  <si>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</si>
  <si>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</si>
  <si>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</si>
  <si>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</si>
  <si>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</si>
  <si>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</si>
  <si>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</si>
  <si>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</si>
  <si>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</si>
  <si>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</si>
  <si>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</si>
  <si>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</si>
  <si>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</si>
  <si>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</si>
  <si>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</si>
  <si>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</si>
  <si>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</si>
  <si>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</si>
  <si>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</si>
  <si>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</si>
  <si>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</si>
  <si>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</si>
  <si>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</si>
  <si>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</si>
  <si>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</si>
  <si>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</si>
  <si>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</si>
  <si>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</si>
  <si>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</si>
  <si>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</si>
  <si>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</si>
  <si>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</si>
  <si>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</si>
  <si>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</si>
  <si>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</si>
  <si>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</si>
  <si>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</si>
  <si>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</si>
  <si>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</si>
  <si>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</si>
  <si>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</si>
  <si>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</si>
  <si>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</si>
  <si>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</si>
  <si>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</si>
  <si>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</si>
  <si>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</si>
  <si>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</si>
  <si>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</si>
  <si>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</si>
  <si>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</si>
  <si>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</si>
  <si>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</si>
  <si>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</si>
  <si>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</si>
  <si>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</si>
  <si>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</si>
  <si>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</si>
  <si>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</si>
  <si>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</si>
  <si>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</si>
  <si>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</si>
  <si>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</si>
  <si>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</si>
  <si>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</si>
  <si>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</si>
  <si>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</si>
  <si>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</si>
  <si>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</si>
  <si>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</si>
  <si>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</si>
  <si>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</si>
  <si>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</si>
  <si>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</si>
  <si>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</si>
  <si>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</si>
  <si>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</si>
  <si>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</si>
  <si>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</si>
  <si>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</si>
  <si>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</si>
  <si>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</si>
  <si>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</si>
  <si>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</si>
  <si>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</si>
  <si>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</si>
  <si>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</si>
  <si>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</si>
  <si>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</si>
  <si>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</si>
  <si>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</si>
  <si>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</si>
  <si>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оранжевым</t>
    </r>
    <r>
      <rPr>
        <sz val="12"/>
        <color indexed="8"/>
        <rFont val="Times New Roman"/>
        <family val="1"/>
        <charset val="204"/>
      </rPr>
      <t xml:space="preserve"> цветом</t>
    </r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</si>
  <si>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</si>
  <si>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</si>
  <si>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</si>
  <si>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</si>
  <si>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</si>
  <si>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транспорт</t>
  </si>
  <si>
    <t>оптовая и розничная торговля</t>
  </si>
  <si>
    <t>другие виды</t>
  </si>
  <si>
    <t>Вспомогательные индексы-дефляторы (базовый вариант)</t>
  </si>
  <si>
    <t>Заполнены рекомендованными значениями индексов-дефляторов (базовый вариант). Возможно изменение Исполнителем.</t>
  </si>
  <si>
    <t>Таблица 2</t>
  </si>
  <si>
    <t>Темп роста численности малых и средних предприятий, % к предыдущему году</t>
  </si>
  <si>
    <t>Сведения из базы данных, сформированной по итогам прогнозирования в 2023 году 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</si>
  <si>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</si>
  <si>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/>
  </si>
  <si>
    <t xml:space="preserve">Алексеевское сельское поселение Октябрьский район            </t>
  </si>
  <si>
    <t>Ведущий специалист-экономист</t>
  </si>
  <si>
    <t>М.Д. Литвинова</t>
  </si>
  <si>
    <t>Номер телефона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</si>
  <si>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</si>
  <si>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</si>
  <si>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2026 – 2028 годы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</si>
</sst>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#,##0.0000"/>
    <numFmt numFmtId="167" formatCode="0_)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7030A0"/>
      <name val="Arial Cyr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167" fontId="31" fillId="0" borderId="0"/>
    <xf numFmtId="0" fontId="1" fillId="0" borderId="0"/>
  </cellStyleXfs>
  <cellXfs count="37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4" fillId="0" borderId="0" xfId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8" fillId="0" borderId="1" xfId="1" applyFont="1" applyFill="1" applyBorder="1" applyAlignment="1" applyProtection="1">
      <alignment horizontal="center" vertical="top" wrapText="1"/>
    </xf>
    <xf numFmtId="0" fontId="6" fillId="0" borderId="1" xfId="1" applyFill="1" applyBorder="1" applyProtection="1"/>
    <xf numFmtId="0" fontId="18" fillId="2" borderId="1" xfId="1" applyNumberFormat="1" applyFont="1" applyFill="1" applyBorder="1" applyAlignment="1" applyProtection="1">
      <alignment horizontal="center" vertical="top"/>
    </xf>
    <xf numFmtId="0" fontId="2" fillId="0" borderId="1" xfId="1" applyFont="1" applyFill="1" applyBorder="1" applyAlignment="1" applyProtection="1">
      <alignment vertical="top" wrapText="1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right" vertical="top" wrapText="1"/>
    </xf>
    <xf numFmtId="0" fontId="8" fillId="0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center" vertical="top"/>
    </xf>
    <xf numFmtId="0" fontId="12" fillId="4" borderId="1" xfId="1" applyFont="1" applyFill="1" applyBorder="1" applyAlignment="1" applyProtection="1">
      <alignment horizontal="right" vertical="top" wrapText="1"/>
    </xf>
    <xf numFmtId="0" fontId="8" fillId="4" borderId="1" xfId="1" applyFont="1" applyFill="1" applyBorder="1" applyAlignment="1" applyProtection="1">
      <alignment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/>
    </xf>
    <xf numFmtId="0" fontId="12" fillId="6" borderId="1" xfId="1" applyFont="1" applyFill="1" applyBorder="1" applyAlignment="1" applyProtection="1">
      <alignment horizontal="right" vertical="top" wrapText="1"/>
    </xf>
    <xf numFmtId="0" fontId="7" fillId="6" borderId="1" xfId="1" applyFont="1" applyFill="1" applyBorder="1" applyProtection="1"/>
    <xf numFmtId="0" fontId="8" fillId="6" borderId="1" xfId="1" applyFont="1" applyFill="1" applyBorder="1" applyAlignment="1" applyProtection="1">
      <alignment vertical="top" wrapText="1"/>
    </xf>
    <xf numFmtId="0" fontId="11" fillId="7" borderId="1" xfId="1" applyFont="1" applyFill="1" applyBorder="1" applyAlignment="1" applyProtection="1">
      <alignment horizontal="justify" vertical="top" wrapText="1"/>
    </xf>
    <xf numFmtId="0" fontId="8" fillId="7" borderId="1" xfId="1" applyFont="1" applyFill="1" applyBorder="1" applyAlignment="1" applyProtection="1">
      <alignment horizontal="center" vertical="top" wrapText="1"/>
    </xf>
    <xf numFmtId="0" fontId="12" fillId="7" borderId="1" xfId="1" applyFont="1" applyFill="1" applyBorder="1" applyAlignment="1" applyProtection="1">
      <alignment horizontal="right" vertical="top" wrapText="1"/>
    </xf>
    <xf numFmtId="0" fontId="2" fillId="7" borderId="1" xfId="1" applyFont="1" applyFill="1" applyBorder="1" applyAlignment="1" applyProtection="1">
      <alignment horizontal="center" vertical="top" wrapText="1"/>
    </xf>
    <xf numFmtId="0" fontId="8" fillId="7" borderId="1" xfId="1" applyFont="1" applyFill="1" applyBorder="1" applyAlignment="1" applyProtection="1">
      <alignment vertical="top" wrapText="1"/>
    </xf>
    <xf numFmtId="0" fontId="7" fillId="0" borderId="1" xfId="1" applyFont="1" applyFill="1" applyBorder="1" applyProtection="1"/>
    <xf numFmtId="165" fontId="11" fillId="0" borderId="1" xfId="1" applyNumberFormat="1" applyFont="1" applyFill="1" applyBorder="1" applyAlignment="1" applyProtection="1">
      <alignment horizontal="center" vertical="center" wrapText="1"/>
    </xf>
    <xf numFmtId="165" fontId="8" fillId="8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vertical="top" wrapText="1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Protection="1"/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horizontal="center" vertical="top" wrapText="1"/>
    </xf>
    <xf numFmtId="0" fontId="16" fillId="0" borderId="1" xfId="1" applyFont="1" applyFill="1" applyBorder="1" applyProtection="1"/>
    <xf numFmtId="0" fontId="11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vertical="top" wrapText="1"/>
    </xf>
    <xf numFmtId="0" fontId="8" fillId="0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right" vertical="top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right" vertical="top" wrapText="1"/>
    </xf>
    <xf numFmtId="0" fontId="2" fillId="6" borderId="1" xfId="1" applyFont="1" applyFill="1" applyBorder="1" applyAlignment="1" applyProtection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13" fillId="0" borderId="1" xfId="1" applyFont="1" applyFill="1" applyBorder="1" applyAlignment="1" applyProtection="1">
      <alignment vertical="top" wrapText="1"/>
    </xf>
    <xf numFmtId="0" fontId="11" fillId="4" borderId="1" xfId="1" applyFont="1" applyFill="1" applyBorder="1" applyAlignment="1" applyProtection="1">
      <alignment horizontal="right" vertical="top" wrapText="1"/>
    </xf>
    <xf numFmtId="0" fontId="13" fillId="4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right" vertical="top" wrapText="1"/>
    </xf>
    <xf numFmtId="0" fontId="13" fillId="6" borderId="1" xfId="1" applyFont="1" applyFill="1" applyBorder="1" applyAlignment="1" applyProtection="1">
      <alignment vertical="top" wrapText="1"/>
    </xf>
    <xf numFmtId="0" fontId="18" fillId="5" borderId="1" xfId="1" applyNumberFormat="1" applyFont="1" applyFill="1" applyBorder="1" applyAlignment="1" applyProtection="1">
      <alignment horizontal="center" vertical="center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Protection="1"/>
    <xf numFmtId="0" fontId="14" fillId="0" borderId="0" xfId="1" applyFont="1" applyProtection="1"/>
    <xf numFmtId="0" fontId="14" fillId="3" borderId="0" xfId="1" applyFont="1" applyFill="1" applyProtection="1">
      <protection locked="0"/>
    </xf>
    <xf numFmtId="0" fontId="6" fillId="3" borderId="0" xfId="1" applyFill="1" applyProtection="1">
      <protection locked="0"/>
    </xf>
    <xf numFmtId="0" fontId="9" fillId="3" borderId="0" xfId="1" applyFont="1" applyFill="1" applyProtection="1">
      <protection locked="0"/>
    </xf>
    <xf numFmtId="0" fontId="6" fillId="0" borderId="1" xfId="1" applyFill="1" applyBorder="1" applyAlignment="1" applyProtection="1">
      <alignment horizontal="center" vertical="top"/>
    </xf>
    <xf numFmtId="0" fontId="6" fillId="2" borderId="1" xfId="1" applyFill="1" applyBorder="1" applyAlignment="1" applyProtection="1">
      <alignment horizontal="center" vertical="top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9" fillId="0" borderId="0" xfId="0" applyFont="1" applyFill="1" applyProtection="1"/>
    <xf numFmtId="0" fontId="26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6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7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1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1" fillId="0" borderId="7" xfId="1" applyNumberFormat="1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7" fillId="0" borderId="0" xfId="3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center" wrapText="1"/>
    </xf>
    <xf numFmtId="164" fontId="21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12" fillId="8" borderId="1" xfId="1" applyFont="1" applyFill="1" applyBorder="1" applyAlignment="1" applyProtection="1">
      <alignment horizontal="center" vertical="top" wrapText="1"/>
    </xf>
    <xf numFmtId="0" fontId="15" fillId="8" borderId="1" xfId="1" applyFont="1" applyFill="1" applyBorder="1" applyAlignment="1" applyProtection="1">
      <alignment vertical="top" wrapText="1"/>
    </xf>
    <xf numFmtId="164" fontId="15" fillId="8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6" fillId="0" borderId="0" xfId="1" applyFill="1" applyProtection="1">
      <protection hidden="1"/>
    </xf>
    <xf numFmtId="0" fontId="7" fillId="0" borderId="0" xfId="2" applyFont="1" applyFill="1" applyAlignment="1" applyProtection="1">
      <alignment horizontal="right" vertical="center" wrapText="1"/>
      <protection hidden="1"/>
    </xf>
    <xf numFmtId="164" fontId="34" fillId="0" borderId="22" xfId="0" applyNumberFormat="1" applyFon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vertical="top" wrapText="1"/>
    </xf>
    <xf numFmtId="164" fontId="15" fillId="3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Protection="1">
      <protection hidden="1"/>
    </xf>
    <xf numFmtId="0" fontId="19" fillId="0" borderId="1" xfId="1" applyFont="1" applyFill="1" applyBorder="1" applyAlignment="1" applyProtection="1">
      <alignment vertical="top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3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</xf>
    <xf numFmtId="164" fontId="39" fillId="0" borderId="22" xfId="0" applyNumberFormat="1" applyFont="1" applyFill="1" applyBorder="1" applyProtection="1">
      <protection locked="0"/>
    </xf>
    <xf numFmtId="165" fontId="7" fillId="3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2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8" xfId="0" applyFont="1" applyFill="1" applyBorder="1" applyAlignment="1" applyProtection="1">
      <alignment horizontal="center"/>
    </xf>
    <xf numFmtId="0" fontId="25" fillId="0" borderId="9" xfId="0" applyFont="1" applyFill="1" applyBorder="1" applyAlignment="1" applyProtection="1">
      <alignment horizontal="center"/>
    </xf>
    <xf numFmtId="0" fontId="11" fillId="4" borderId="1" xfId="1" applyFont="1" applyFill="1" applyBorder="1" applyAlignment="1" applyProtection="1">
      <alignment horizontal="left" vertical="top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6" borderId="1" xfId="1" applyFont="1" applyFill="1" applyBorder="1" applyAlignment="1" applyProtection="1">
      <alignment horizontal="left" vertical="top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2" xfId="0" applyFont="1" applyFill="1" applyBorder="1" applyAlignment="1" applyProtection="1">
      <alignment horizontal="center"/>
      <protection hidden="1"/>
    </xf>
    <xf numFmtId="0" fontId="3" fillId="9" borderId="8" xfId="0" applyFont="1" applyFill="1" applyBorder="1" applyAlignment="1" applyProtection="1">
      <alignment horizontal="center"/>
      <protection hidden="1"/>
    </xf>
    <xf numFmtId="0" fontId="3" fillId="9" borderId="9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17" xfId="0" applyFont="1" applyBorder="1" applyAlignment="1" applyProtection="1">
      <alignment horizontal="center" vertical="center"/>
      <protection hidden="1"/>
    </xf>
    <xf numFmtId="0" fontId="33" fillId="0" borderId="14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8" fillId="0" borderId="19" xfId="0" applyFont="1" applyFill="1" applyBorder="1" applyAlignment="1" applyProtection="1">
      <alignment horizontal="center" vertical="center" wrapText="1"/>
      <protection hidden="1"/>
    </xf>
    <xf numFmtId="0" fontId="38" fillId="0" borderId="20" xfId="0" applyFont="1" applyFill="1" applyBorder="1" applyAlignment="1" applyProtection="1">
      <alignment horizontal="center" vertical="center" wrapText="1"/>
      <protection hidden="1"/>
    </xf>
    <xf numFmtId="0" fontId="38" fillId="0" borderId="21" xfId="0" applyFont="1" applyFill="1" applyBorder="1" applyAlignment="1" applyProtection="1">
      <alignment horizontal="center" vertical="center" wrapText="1"/>
      <protection hidden="1"/>
    </xf>
    <xf numFmtId="0" fontId="38" fillId="0" borderId="19" xfId="0" applyFont="1" applyFill="1" applyBorder="1" applyAlignment="1" applyProtection="1">
      <alignment horizontal="center" vertical="center"/>
      <protection hidden="1"/>
    </xf>
    <xf numFmtId="0" fontId="38" fillId="0" borderId="20" xfId="0" applyFont="1" applyFill="1" applyBorder="1" applyAlignment="1" applyProtection="1">
      <alignment horizontal="center" vertical="center"/>
      <protection hidden="1"/>
    </xf>
    <xf numFmtId="0" fontId="38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ont="1" applyFill="1" applyBorder="1" applyAlignment="1" applyProtection="1">
      <alignment horizontal="center" vertical="center"/>
      <protection hidden="1"/>
    </xf>
    <xf numFmtId="0" fontId="0" fillId="0" borderId="20" xfId="0" applyFont="1" applyFill="1" applyBorder="1" applyAlignment="1" applyProtection="1">
      <alignment horizontal="center" vertical="center"/>
      <protection hidden="1"/>
    </xf>
    <xf numFmtId="0" fontId="0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left" vertical="top" wrapText="1"/>
      <protection hidden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top" wrapText="1"/>
    </xf>
    <xf numFmtId="0" fontId="3" fillId="10" borderId="0" xfId="0" applyFont="1" applyFill="1" applyBorder="1" applyAlignment="1">
      <alignment horizontal="center" vertical="top" wrapText="1"/>
    </xf>
    <xf numFmtId="0" fontId="3" fillId="10" borderId="0" xfId="0" applyFont="1" applyFill="1" applyBorder="1" applyAlignment="1">
      <alignment vertical="top" wrapText="1"/>
    </xf>
    <xf numFmtId="0" fontId="9" fillId="10" borderId="0" xfId="0" applyFont="1" applyFill="1"/>
    <xf numFmtId="0" fontId="9" fillId="10" borderId="0" xfId="0" applyFont="1" applyFill="1" applyProtection="1"/>
    <xf numFmtId="0" fontId="10" fillId="10" borderId="1" xfId="0" applyFont="1" applyFill="1" applyBorder="1" applyAlignment="1" applyProtection="1">
      <alignment horizontal="center" vertical="center"/>
      <protection locked="0"/>
    </xf>
    <xf numFmtId="0" fontId="10" fillId="10" borderId="7" xfId="0" applyFont="1" applyFill="1" applyBorder="1" applyAlignment="1" applyProtection="1">
      <alignment horizontal="center" vertical="center"/>
      <protection locked="0"/>
    </xf>
    <xf numFmtId="0" fontId="3" fillId="10" borderId="7" xfId="0" applyFont="1" applyFill="1" applyBorder="1" applyAlignment="1">
      <alignment horizontal="center" wrapText="1"/>
    </xf>
    <xf numFmtId="0" fontId="3" fillId="10" borderId="0" xfId="0" applyFont="1" applyFill="1" applyBorder="1" applyAlignment="1">
      <alignment horizontal="center" wrapText="1"/>
    </xf>
    <xf numFmtId="0" fontId="3" fillId="10" borderId="0" xfId="0" applyFont="1" applyFill="1" applyBorder="1" applyAlignment="1">
      <alignment wrapText="1"/>
    </xf>
    <xf numFmtId="0" fontId="23" fillId="10" borderId="0" xfId="0" applyFont="1" applyFill="1" applyProtection="1"/>
    <xf numFmtId="0" fontId="0" fillId="10" borderId="0" xfId="0" applyFill="1"/>
    <xf numFmtId="0" fontId="3" fillId="10" borderId="2" xfId="0" applyFont="1" applyFill="1" applyBorder="1" applyAlignment="1" applyProtection="1">
      <alignment horizontal="center"/>
      <protection hidden="1"/>
    </xf>
    <xf numFmtId="0" fontId="3" fillId="10" borderId="8" xfId="0" applyFont="1" applyFill="1" applyBorder="1" applyAlignment="1" applyProtection="1">
      <alignment horizontal="center"/>
      <protection hidden="1"/>
    </xf>
    <xf numFmtId="0" fontId="3" fillId="10" borderId="9" xfId="0" applyFont="1" applyFill="1" applyBorder="1" applyAlignment="1" applyProtection="1">
      <alignment horizontal="center"/>
      <protection hidden="1"/>
    </xf>
    <xf numFmtId="0" fontId="3" fillId="10" borderId="0" xfId="0" applyFont="1" applyFill="1" applyBorder="1" applyAlignment="1"/>
    <xf numFmtId="164" fontId="8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10" borderId="1" xfId="0" applyFont="1" applyFill="1" applyBorder="1" applyAlignment="1" applyProtection="1">
      <alignment horizontal="center"/>
    </xf>
    <xf numFmtId="0" fontId="9" fillId="10" borderId="0" xfId="1" applyFont="1" applyFill="1" applyAlignment="1" applyProtection="1">
      <alignment horizontal="center" vertical="center"/>
    </xf>
    <xf numFmtId="0" fontId="10" fillId="10" borderId="1" xfId="1" applyNumberFormat="1" applyFont="1" applyFill="1" applyBorder="1" applyAlignment="1" applyProtection="1">
      <alignment horizontal="center" vertical="center"/>
    </xf>
    <xf numFmtId="0" fontId="10" fillId="10" borderId="0" xfId="1" applyNumberFormat="1" applyFont="1" applyFill="1" applyBorder="1" applyAlignment="1" applyProtection="1">
      <alignment horizontal="center" vertical="center"/>
    </xf>
    <xf numFmtId="0" fontId="14" fillId="10" borderId="0" xfId="1" applyFont="1" applyFill="1" applyAlignment="1" applyProtection="1">
      <alignment horizontal="center"/>
    </xf>
    <xf numFmtId="0" fontId="14" fillId="10" borderId="0" xfId="0" applyFont="1" applyFill="1" applyAlignment="1" applyProtection="1">
      <alignment horizontal="center"/>
    </xf>
    <xf numFmtId="0" fontId="7" fillId="10" borderId="1" xfId="1" applyFont="1" applyFill="1" applyBorder="1" applyAlignment="1" applyProtection="1">
      <alignment horizontal="center" vertical="top" wrapText="1"/>
    </xf>
    <xf numFmtId="0" fontId="22" fillId="10" borderId="0" xfId="0" applyFont="1" applyFill="1" applyBorder="1" applyAlignment="1" applyProtection="1"/>
    <xf numFmtId="0" fontId="29" fillId="10" borderId="0" xfId="0" applyFont="1" applyFill="1" applyProtection="1"/>
    <xf numFmtId="0" fontId="6" fillId="10" borderId="0" xfId="1" applyFill="1" applyAlignment="1" applyProtection="1">
      <alignment horizontal="center" vertical="center"/>
    </xf>
    <xf numFmtId="0" fontId="9" fillId="10" borderId="0" xfId="1" applyFont="1" applyFill="1" applyProtection="1"/>
    <xf numFmtId="0" fontId="30" fillId="10" borderId="2" xfId="0" applyFont="1" applyFill="1" applyBorder="1" applyAlignment="1" applyProtection="1">
      <alignment horizontal="center" vertical="center" wrapText="1"/>
      <protection hidden="1"/>
    </xf>
    <xf numFmtId="0" fontId="30" fillId="10" borderId="8" xfId="0" applyFont="1" applyFill="1" applyBorder="1" applyAlignment="1" applyProtection="1">
      <alignment horizontal="center" vertical="center" wrapText="1"/>
      <protection hidden="1"/>
    </xf>
    <xf numFmtId="0" fontId="30" fillId="10" borderId="9" xfId="0" applyFont="1" applyFill="1" applyBorder="1" applyAlignment="1" applyProtection="1">
      <alignment horizontal="center" vertical="center" wrapText="1"/>
      <protection hidden="1"/>
    </xf>
    <xf numFmtId="165" fontId="8" fillId="10" borderId="1" xfId="1" applyNumberFormat="1" applyFont="1" applyFill="1" applyBorder="1" applyAlignment="1" applyProtection="1">
      <alignment horizontal="center" vertical="center" wrapText="1"/>
    </xf>
    <xf numFmtId="0" fontId="30" fillId="10" borderId="2" xfId="0" applyFont="1" applyFill="1" applyBorder="1" applyAlignment="1" applyProtection="1">
      <alignment horizontal="center" vertical="center"/>
      <protection hidden="1"/>
    </xf>
    <xf numFmtId="0" fontId="30" fillId="10" borderId="8" xfId="0" applyFont="1" applyFill="1" applyBorder="1" applyAlignment="1" applyProtection="1">
      <alignment horizontal="center" vertical="center"/>
      <protection hidden="1"/>
    </xf>
    <xf numFmtId="0" fontId="30" fillId="10" borderId="9" xfId="0" applyFont="1" applyFill="1" applyBorder="1" applyAlignment="1" applyProtection="1">
      <alignment horizontal="center" vertical="center"/>
      <protection hidden="1"/>
    </xf>
    <xf numFmtId="0" fontId="10" fillId="10" borderId="5" xfId="5" applyFont="1" applyFill="1" applyBorder="1" applyAlignment="1" applyProtection="1">
      <alignment horizontal="center" vertical="center" wrapText="1"/>
    </xf>
    <xf numFmtId="0" fontId="10" fillId="10" borderId="3" xfId="5" applyFont="1" applyFill="1" applyBorder="1" applyAlignment="1" applyProtection="1">
      <alignment horizontal="center" vertical="center" wrapText="1"/>
    </xf>
    <xf numFmtId="0" fontId="10" fillId="10" borderId="3" xfId="5" applyFont="1" applyFill="1" applyBorder="1" applyAlignment="1" applyProtection="1">
      <alignment horizontal="center" vertical="center" wrapText="1"/>
    </xf>
    <xf numFmtId="0" fontId="2" fillId="10" borderId="1" xfId="1" applyFont="1" applyFill="1" applyBorder="1" applyAlignment="1" applyProtection="1">
      <alignment horizontal="center" vertical="center"/>
    </xf>
    <xf numFmtId="0" fontId="2" fillId="10" borderId="1" xfId="1" applyFont="1" applyFill="1" applyBorder="1" applyAlignment="1" applyProtection="1">
      <alignment horizontal="center" vertical="center" wrapText="1"/>
    </xf>
    <xf numFmtId="0" fontId="2" fillId="10" borderId="1" xfId="2" applyFont="1" applyFill="1" applyBorder="1" applyAlignment="1" applyProtection="1">
      <alignment horizontal="center"/>
    </xf>
    <xf numFmtId="0" fontId="0" fillId="10" borderId="0" xfId="0" applyFill="1" applyProtection="1"/>
    <xf numFmtId="0" fontId="2" fillId="10" borderId="1" xfId="2" applyFont="1" applyFill="1" applyBorder="1" applyAlignment="1" applyProtection="1">
      <alignment horizontal="center"/>
      <protection hidden="1"/>
    </xf>
    <xf numFmtId="0" fontId="22" fillId="10" borderId="2" xfId="0" applyFont="1" applyFill="1" applyBorder="1" applyAlignment="1" applyProtection="1">
      <alignment horizontal="center"/>
    </xf>
    <xf numFmtId="0" fontId="22" fillId="10" borderId="8" xfId="0" applyFont="1" applyFill="1" applyBorder="1" applyAlignment="1" applyProtection="1">
      <alignment horizontal="center"/>
    </xf>
    <xf numFmtId="0" fontId="22" fillId="10" borderId="9" xfId="0" applyFont="1" applyFill="1" applyBorder="1" applyAlignment="1" applyProtection="1">
      <alignment horizontal="center"/>
    </xf>
    <xf numFmtId="0" fontId="10" fillId="10" borderId="6" xfId="5" applyFont="1" applyFill="1" applyBorder="1" applyAlignment="1" applyProtection="1">
      <alignment horizontal="center" vertical="center" wrapText="1"/>
    </xf>
    <xf numFmtId="0" fontId="10" fillId="10" borderId="4" xfId="5" applyFont="1" applyFill="1" applyBorder="1" applyAlignment="1" applyProtection="1">
      <alignment horizontal="center" vertical="center" wrapText="1"/>
    </xf>
    <xf numFmtId="0" fontId="10" fillId="10" borderId="4" xfId="5" applyFont="1" applyFill="1" applyBorder="1" applyAlignment="1" applyProtection="1">
      <alignment horizontal="center" vertical="center" wrapText="1"/>
    </xf>
    <xf numFmtId="0" fontId="2" fillId="10" borderId="1" xfId="1" applyFont="1" applyFill="1" applyBorder="1" applyAlignment="1" applyProtection="1">
      <alignment horizontal="center"/>
    </xf>
    <xf numFmtId="0" fontId="28" fillId="10" borderId="1" xfId="1" applyFont="1" applyFill="1" applyBorder="1" applyAlignment="1" applyProtection="1">
      <alignment horizontal="center"/>
    </xf>
    <xf numFmtId="0" fontId="0" fillId="10" borderId="0" xfId="0" applyFill="1" applyProtection="1">
      <protection hidden="1"/>
    </xf>
    <xf numFmtId="0" fontId="2" fillId="10" borderId="1" xfId="1" applyFont="1" applyFill="1" applyBorder="1" applyAlignment="1" applyProtection="1">
      <alignment horizontal="center" vertical="top" wrapText="1"/>
    </xf>
    <xf numFmtId="0" fontId="8" fillId="10" borderId="1" xfId="1" applyFont="1" applyFill="1" applyBorder="1" applyAlignment="1" applyProtection="1">
      <alignment horizontal="center" vertical="top" wrapText="1"/>
    </xf>
    <xf numFmtId="0" fontId="6" fillId="10" borderId="1" xfId="1" applyFill="1" applyBorder="1" applyProtection="1"/>
    <xf numFmtId="0" fontId="18" fillId="10" borderId="1" xfId="1" applyNumberFormat="1" applyFont="1" applyFill="1" applyBorder="1" applyAlignment="1" applyProtection="1">
      <alignment horizontal="center" vertical="top"/>
    </xf>
    <xf numFmtId="0" fontId="2" fillId="10" borderId="1" xfId="1" applyFont="1" applyFill="1" applyBorder="1" applyAlignment="1" applyProtection="1">
      <alignment vertical="top" wrapText="1"/>
    </xf>
    <xf numFmtId="164" fontId="11" fillId="10" borderId="1" xfId="1" applyNumberFormat="1" applyFont="1" applyFill="1" applyBorder="1" applyAlignment="1" applyProtection="1">
      <alignment horizontal="center" vertical="center" wrapText="1"/>
    </xf>
    <xf numFmtId="0" fontId="25" fillId="10" borderId="2" xfId="0" applyFont="1" applyFill="1" applyBorder="1" applyAlignment="1" applyProtection="1">
      <alignment horizontal="center"/>
    </xf>
    <xf numFmtId="0" fontId="25" fillId="10" borderId="8" xfId="0" applyFont="1" applyFill="1" applyBorder="1" applyAlignment="1" applyProtection="1">
      <alignment horizontal="center"/>
    </xf>
    <xf numFmtId="0" fontId="25" fillId="10" borderId="9" xfId="0" applyFont="1" applyFill="1" applyBorder="1" applyAlignment="1" applyProtection="1">
      <alignment horizontal="center"/>
    </xf>
    <xf numFmtId="164" fontId="16" fillId="10" borderId="1" xfId="0" applyNumberFormat="1" applyFont="1" applyFill="1" applyBorder="1" applyProtection="1">
      <protection hidden="1"/>
    </xf>
    <xf numFmtId="0" fontId="15" fillId="10" borderId="1" xfId="1" applyFont="1" applyFill="1" applyBorder="1" applyAlignment="1" applyProtection="1">
      <alignment vertical="top" wrapText="1"/>
    </xf>
    <xf numFmtId="0" fontId="12" fillId="10" borderId="1" xfId="1" applyFont="1" applyFill="1" applyBorder="1" applyAlignment="1" applyProtection="1">
      <alignment horizontal="center" vertical="top" wrapText="1"/>
    </xf>
    <xf numFmtId="164" fontId="15" fillId="10" borderId="1" xfId="0" applyNumberFormat="1" applyFont="1" applyFill="1" applyBorder="1" applyAlignment="1" applyProtection="1">
      <alignment horizontal="center" vertical="center"/>
      <protection locked="0"/>
    </xf>
    <xf numFmtId="164" fontId="15" fillId="10" borderId="1" xfId="1" applyNumberFormat="1" applyFont="1" applyFill="1" applyBorder="1" applyAlignment="1" applyProtection="1">
      <alignment horizontal="center" vertical="center" wrapText="1"/>
    </xf>
    <xf numFmtId="0" fontId="6" fillId="10" borderId="1" xfId="1" applyFill="1" applyBorder="1" applyAlignment="1" applyProtection="1">
      <alignment horizontal="center" vertical="top"/>
    </xf>
    <xf numFmtId="0" fontId="12" fillId="10" borderId="1" xfId="1" applyFont="1" applyFill="1" applyBorder="1" applyAlignment="1" applyProtection="1">
      <alignment horizontal="right" vertical="top" wrapText="1"/>
    </xf>
    <xf numFmtId="164" fontId="21" fillId="10" borderId="1" xfId="1" applyNumberFormat="1" applyFont="1" applyFill="1" applyBorder="1" applyAlignment="1" applyProtection="1">
      <alignment horizontal="center" vertical="center" wrapText="1"/>
    </xf>
    <xf numFmtId="0" fontId="7" fillId="10" borderId="0" xfId="0" applyFont="1" applyFill="1" applyAlignment="1" applyProtection="1">
      <alignment horizontal="left" vertical="top"/>
    </xf>
    <xf numFmtId="0" fontId="8" fillId="10" borderId="1" xfId="1" applyFont="1" applyFill="1" applyBorder="1" applyAlignment="1" applyProtection="1">
      <alignment vertical="top" wrapText="1"/>
    </xf>
    <xf numFmtId="164" fontId="8" fillId="10" borderId="1" xfId="1" applyNumberFormat="1" applyFont="1" applyFill="1" applyBorder="1" applyAlignment="1" applyProtection="1">
      <alignment horizontal="center" vertical="center" wrapText="1"/>
    </xf>
    <xf numFmtId="0" fontId="32" fillId="10" borderId="0" xfId="0" applyFont="1" applyFill="1" applyAlignment="1" applyProtection="1">
      <alignment horizontal="left" vertical="top" wrapText="1"/>
      <protection hidden="1"/>
    </xf>
    <xf numFmtId="0" fontId="7" fillId="10" borderId="0" xfId="0" applyFont="1" applyFill="1" applyAlignment="1" applyProtection="1">
      <alignment vertical="center" wrapText="1"/>
    </xf>
    <xf numFmtId="0" fontId="7" fillId="10" borderId="0" xfId="0" applyFont="1" applyFill="1" applyAlignment="1" applyProtection="1">
      <alignment horizontal="center" vertical="center" wrapText="1"/>
    </xf>
    <xf numFmtId="164" fontId="2" fillId="10" borderId="1" xfId="1" applyNumberFormat="1" applyFont="1" applyFill="1" applyBorder="1" applyAlignment="1" applyProtection="1">
      <alignment horizontal="center" vertical="center" wrapText="1"/>
    </xf>
    <xf numFmtId="164" fontId="11" fillId="10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10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10" borderId="10" xfId="0" applyNumberFormat="1" applyFont="1" applyFill="1" applyBorder="1" applyAlignment="1" applyProtection="1">
      <alignment horizontal="center" vertical="top" wrapText="1"/>
      <protection locked="0"/>
    </xf>
    <xf numFmtId="164" fontId="7" fillId="10" borderId="1" xfId="0" applyNumberFormat="1" applyFont="1" applyFill="1" applyBorder="1" applyAlignment="1" applyProtection="1">
      <alignment horizontal="right"/>
      <protection locked="0"/>
    </xf>
    <xf numFmtId="164" fontId="7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10" borderId="1" xfId="1" applyFont="1" applyFill="1" applyBorder="1" applyAlignment="1" applyProtection="1">
      <alignment vertical="top" wrapText="1"/>
    </xf>
    <xf numFmtId="164" fontId="11" fillId="10" borderId="2" xfId="0" applyNumberFormat="1" applyFont="1" applyFill="1" applyBorder="1" applyAlignment="1" applyProtection="1">
      <alignment horizontal="center" vertical="top" wrapText="1"/>
      <protection locked="0"/>
    </xf>
    <xf numFmtId="0" fontId="7" fillId="10" borderId="1" xfId="1" applyFont="1" applyFill="1" applyBorder="1" applyProtection="1"/>
    <xf numFmtId="0" fontId="11" fillId="10" borderId="1" xfId="1" applyFont="1" applyFill="1" applyBorder="1" applyAlignment="1" applyProtection="1">
      <alignment horizontal="justify" vertical="top" wrapText="1"/>
    </xf>
    <xf numFmtId="164" fontId="11" fillId="10" borderId="1" xfId="1" applyNumberFormat="1" applyFont="1" applyFill="1" applyBorder="1" applyAlignment="1" applyProtection="1">
      <alignment horizontal="center" vertical="center" wrapText="1"/>
      <protection locked="0"/>
    </xf>
    <xf numFmtId="164" fontId="21" fillId="10" borderId="7" xfId="1" applyNumberFormat="1" applyFont="1" applyFill="1" applyBorder="1" applyAlignment="1" applyProtection="1">
      <alignment horizontal="center" vertical="center" wrapText="1"/>
    </xf>
    <xf numFmtId="164" fontId="21" fillId="10" borderId="0" xfId="1" applyNumberFormat="1" applyFont="1" applyFill="1" applyBorder="1" applyAlignment="1" applyProtection="1">
      <alignment horizontal="center" vertical="center" wrapText="1"/>
    </xf>
    <xf numFmtId="165" fontId="11" fillId="10" borderId="1" xfId="1" applyNumberFormat="1" applyFont="1" applyFill="1" applyBorder="1" applyAlignment="1" applyProtection="1">
      <alignment horizontal="center" vertical="center" wrapText="1"/>
    </xf>
    <xf numFmtId="0" fontId="7" fillId="10" borderId="0" xfId="0" applyFont="1" applyFill="1" applyAlignment="1" applyProtection="1">
      <alignment horizontal="left" vertical="center" wrapText="1"/>
    </xf>
    <xf numFmtId="0" fontId="19" fillId="10" borderId="1" xfId="1" applyFont="1" applyFill="1" applyBorder="1" applyAlignment="1" applyProtection="1">
      <alignment vertical="top" wrapText="1"/>
    </xf>
    <xf numFmtId="164" fontId="12" fillId="10" borderId="1" xfId="1" applyNumberFormat="1" applyFont="1" applyFill="1" applyBorder="1" applyAlignment="1" applyProtection="1">
      <alignment horizontal="center" vertical="center" wrapText="1"/>
    </xf>
    <xf numFmtId="165" fontId="21" fillId="10" borderId="1" xfId="1" applyNumberFormat="1" applyFont="1" applyFill="1" applyBorder="1" applyAlignment="1" applyProtection="1">
      <alignment horizontal="center" vertical="center"/>
    </xf>
    <xf numFmtId="0" fontId="7" fillId="10" borderId="0" xfId="0" applyFont="1" applyFill="1" applyAlignment="1" applyProtection="1">
      <alignment horizontal="center" vertical="center" wrapText="1"/>
    </xf>
    <xf numFmtId="165" fontId="2" fillId="10" borderId="1" xfId="1" applyNumberFormat="1" applyFont="1" applyFill="1" applyBorder="1" applyAlignment="1" applyProtection="1">
      <alignment horizontal="center" vertical="center" wrapText="1"/>
      <protection locked="0"/>
    </xf>
    <xf numFmtId="166" fontId="21" fillId="10" borderId="1" xfId="1" applyNumberFormat="1" applyFont="1" applyFill="1" applyBorder="1" applyAlignment="1" applyProtection="1">
      <alignment horizontal="center" vertical="center"/>
    </xf>
    <xf numFmtId="0" fontId="9" fillId="10" borderId="0" xfId="0" applyFont="1" applyFill="1" applyAlignment="1" applyProtection="1">
      <alignment horizontal="center" vertical="top" wrapText="1"/>
    </xf>
    <xf numFmtId="165" fontId="7" fillId="10" borderId="1" xfId="0" applyNumberFormat="1" applyFont="1" applyFill="1" applyBorder="1" applyAlignment="1" applyProtection="1">
      <alignment horizontal="center" vertical="center"/>
      <protection locked="0"/>
    </xf>
    <xf numFmtId="165" fontId="7" fillId="1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10" borderId="1" xfId="1" applyNumberFormat="1" applyFont="1" applyFill="1" applyBorder="1" applyAlignment="1" applyProtection="1">
      <alignment horizontal="center" vertical="center" wrapText="1"/>
    </xf>
    <xf numFmtId="0" fontId="11" fillId="10" borderId="1" xfId="1" applyFont="1" applyFill="1" applyBorder="1" applyAlignment="1" applyProtection="1">
      <alignment horizontal="left" vertical="top" wrapText="1"/>
    </xf>
    <xf numFmtId="164" fontId="2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10" borderId="1" xfId="1" applyFont="1" applyFill="1" applyBorder="1" applyProtection="1"/>
    <xf numFmtId="0" fontId="9" fillId="10" borderId="0" xfId="0" applyFont="1" applyFill="1" applyAlignment="1" applyProtection="1">
      <alignment vertical="top" wrapText="1"/>
    </xf>
    <xf numFmtId="164" fontId="24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10" borderId="0" xfId="0" applyFont="1" applyFill="1" applyAlignment="1" applyProtection="1">
      <alignment horizontal="left" vertical="top" wrapText="1"/>
    </xf>
    <xf numFmtId="164" fontId="15" fillId="10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10" borderId="1" xfId="1" applyNumberFormat="1" applyFont="1" applyFill="1" applyBorder="1" applyAlignment="1" applyProtection="1">
      <alignment horizontal="center" vertical="center" wrapText="1"/>
    </xf>
    <xf numFmtId="164" fontId="36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10" borderId="1" xfId="1" applyFont="1" applyFill="1" applyBorder="1" applyAlignment="1" applyProtection="1">
      <alignment vertical="top" wrapText="1"/>
    </xf>
    <xf numFmtId="0" fontId="8" fillId="10" borderId="1" xfId="1" applyFont="1" applyFill="1" applyBorder="1" applyAlignment="1" applyProtection="1">
      <alignment horizontal="right" vertical="top" wrapText="1"/>
    </xf>
    <xf numFmtId="164" fontId="35" fillId="10" borderId="1" xfId="1" applyNumberFormat="1" applyFont="1" applyFill="1" applyBorder="1" applyAlignment="1" applyProtection="1">
      <alignment horizontal="center" vertical="center" wrapText="1"/>
    </xf>
    <xf numFmtId="0" fontId="7" fillId="10" borderId="0" xfId="0" applyFont="1" applyFill="1" applyAlignment="1" applyProtection="1">
      <alignment horizontal="center" vertical="top" wrapText="1"/>
    </xf>
    <xf numFmtId="0" fontId="7" fillId="10" borderId="0" xfId="0" applyFont="1" applyFill="1" applyAlignment="1" applyProtection="1">
      <alignment vertical="top" wrapText="1"/>
    </xf>
    <xf numFmtId="0" fontId="9" fillId="10" borderId="0" xfId="0" applyFont="1" applyFill="1" applyAlignment="1" applyProtection="1">
      <alignment horizontal="center" vertical="center" wrapText="1"/>
    </xf>
    <xf numFmtId="164" fontId="7" fillId="10" borderId="1" xfId="0" applyNumberFormat="1" applyFont="1" applyFill="1" applyBorder="1" applyAlignment="1" applyProtection="1">
      <alignment horizontal="right"/>
      <protection hidden="1"/>
    </xf>
    <xf numFmtId="164" fontId="35" fillId="1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10" borderId="0" xfId="0" applyFont="1" applyFill="1" applyAlignment="1" applyProtection="1">
      <alignment vertical="center"/>
    </xf>
    <xf numFmtId="164" fontId="0" fillId="10" borderId="0" xfId="0" applyNumberFormat="1" applyFill="1" applyProtection="1"/>
    <xf numFmtId="0" fontId="11" fillId="10" borderId="1" xfId="1" applyFont="1" applyFill="1" applyBorder="1" applyAlignment="1" applyProtection="1">
      <alignment horizontal="right" vertical="top" wrapText="1"/>
    </xf>
    <xf numFmtId="0" fontId="26" fillId="10" borderId="0" xfId="0" applyFont="1" applyFill="1" applyProtection="1"/>
    <xf numFmtId="0" fontId="13" fillId="10" borderId="1" xfId="1" applyFont="1" applyFill="1" applyBorder="1" applyAlignment="1" applyProtection="1">
      <alignment vertical="top" wrapText="1"/>
    </xf>
    <xf numFmtId="164" fontId="7" fillId="10" borderId="1" xfId="1" applyNumberFormat="1" applyFont="1" applyFill="1" applyBorder="1" applyAlignment="1" applyProtection="1">
      <alignment horizontal="center" vertical="center"/>
    </xf>
    <xf numFmtId="0" fontId="18" fillId="10" borderId="1" xfId="1" applyNumberFormat="1" applyFont="1" applyFill="1" applyBorder="1" applyAlignment="1" applyProtection="1">
      <alignment horizontal="center" vertical="center"/>
    </xf>
    <xf numFmtId="0" fontId="6" fillId="10" borderId="0" xfId="1" applyFill="1" applyBorder="1" applyAlignment="1" applyProtection="1">
      <alignment horizontal="center" vertical="center"/>
    </xf>
    <xf numFmtId="0" fontId="27" fillId="10" borderId="0" xfId="1" applyFont="1" applyFill="1" applyProtection="1"/>
    <xf numFmtId="0" fontId="6" fillId="10" borderId="0" xfId="1" applyFill="1" applyProtection="1"/>
    <xf numFmtId="0" fontId="14" fillId="10" borderId="0" xfId="1" applyFont="1" applyFill="1" applyProtection="1"/>
    <xf numFmtId="0" fontId="14" fillId="10" borderId="0" xfId="1" applyFont="1" applyFill="1" applyProtection="1">
      <protection locked="0"/>
    </xf>
    <xf numFmtId="0" fontId="6" fillId="10" borderId="0" xfId="1" applyFill="1" applyProtection="1">
      <protection locked="0"/>
    </xf>
    <xf numFmtId="0" fontId="9" fillId="10" borderId="0" xfId="1" applyFont="1" applyFill="1" applyProtection="1">
      <protection locked="0"/>
    </xf>
    <xf numFmtId="0" fontId="6" fillId="10" borderId="0" xfId="1" applyFill="1" applyProtection="1">
      <protection hidden="1"/>
    </xf>
    <xf numFmtId="0" fontId="7" fillId="10" borderId="0" xfId="2" applyFont="1" applyFill="1" applyAlignment="1" applyProtection="1">
      <alignment horizontal="right" vertical="center" wrapText="1"/>
      <protection hidden="1"/>
    </xf>
    <xf numFmtId="0" fontId="7" fillId="10" borderId="0" xfId="0" applyFont="1" applyFill="1" applyAlignment="1" applyProtection="1">
      <alignment horizontal="center"/>
      <protection hidden="1"/>
    </xf>
    <xf numFmtId="0" fontId="37" fillId="10" borderId="0" xfId="0" applyFont="1" applyFill="1" applyProtection="1">
      <protection hidden="1"/>
    </xf>
    <xf numFmtId="0" fontId="33" fillId="10" borderId="11" xfId="0" applyFont="1" applyFill="1" applyBorder="1" applyAlignment="1" applyProtection="1">
      <alignment horizontal="center" vertical="center"/>
      <protection hidden="1"/>
    </xf>
    <xf numFmtId="0" fontId="33" fillId="10" borderId="12" xfId="0" applyFont="1" applyFill="1" applyBorder="1" applyAlignment="1" applyProtection="1">
      <alignment horizontal="center" vertical="center"/>
      <protection hidden="1"/>
    </xf>
    <xf numFmtId="0" fontId="33" fillId="10" borderId="13" xfId="0" applyFont="1" applyFill="1" applyBorder="1" applyAlignment="1" applyProtection="1">
      <alignment horizontal="center" vertical="center"/>
      <protection hidden="1"/>
    </xf>
    <xf numFmtId="0" fontId="33" fillId="10" borderId="14" xfId="0" applyFont="1" applyFill="1" applyBorder="1" applyAlignment="1" applyProtection="1">
      <alignment horizontal="center" vertical="center"/>
      <protection hidden="1"/>
    </xf>
    <xf numFmtId="0" fontId="33" fillId="10" borderId="15" xfId="0" applyFont="1" applyFill="1" applyBorder="1" applyAlignment="1" applyProtection="1">
      <alignment horizontal="center" vertical="center"/>
      <protection hidden="1"/>
    </xf>
    <xf numFmtId="0" fontId="33" fillId="10" borderId="16" xfId="0" applyFont="1" applyFill="1" applyBorder="1" applyAlignment="1" applyProtection="1">
      <alignment horizontal="center" vertical="center"/>
      <protection hidden="1"/>
    </xf>
    <xf numFmtId="0" fontId="33" fillId="10" borderId="17" xfId="0" applyFont="1" applyFill="1" applyBorder="1" applyAlignment="1" applyProtection="1">
      <alignment horizontal="center" vertical="center"/>
      <protection hidden="1"/>
    </xf>
    <xf numFmtId="0" fontId="33" fillId="10" borderId="18" xfId="0" applyFont="1" applyFill="1" applyBorder="1" applyAlignment="1" applyProtection="1">
      <alignment horizontal="center" vertical="center"/>
      <protection hidden="1"/>
    </xf>
    <xf numFmtId="0" fontId="38" fillId="10" borderId="19" xfId="0" applyFont="1" applyFill="1" applyBorder="1" applyAlignment="1" applyProtection="1">
      <alignment horizontal="center" vertical="center" wrapText="1"/>
      <protection hidden="1"/>
    </xf>
    <xf numFmtId="0" fontId="38" fillId="10" borderId="20" xfId="0" applyFont="1" applyFill="1" applyBorder="1" applyAlignment="1" applyProtection="1">
      <alignment horizontal="center" vertical="center" wrapText="1"/>
      <protection hidden="1"/>
    </xf>
    <xf numFmtId="0" fontId="38" fillId="10" borderId="21" xfId="0" applyFont="1" applyFill="1" applyBorder="1" applyAlignment="1" applyProtection="1">
      <alignment horizontal="center" vertical="center" wrapText="1"/>
      <protection hidden="1"/>
    </xf>
    <xf numFmtId="164" fontId="39" fillId="10" borderId="22" xfId="0" applyNumberFormat="1" applyFont="1" applyFill="1" applyBorder="1" applyProtection="1">
      <protection locked="0"/>
    </xf>
    <xf numFmtId="0" fontId="38" fillId="10" borderId="19" xfId="0" applyFont="1" applyFill="1" applyBorder="1" applyAlignment="1" applyProtection="1">
      <alignment horizontal="center" vertical="center"/>
      <protection hidden="1"/>
    </xf>
    <xf numFmtId="0" fontId="38" fillId="10" borderId="20" xfId="0" applyFont="1" applyFill="1" applyBorder="1" applyAlignment="1" applyProtection="1">
      <alignment horizontal="center" vertical="center"/>
      <protection hidden="1"/>
    </xf>
    <xf numFmtId="0" fontId="38" fillId="10" borderId="21" xfId="0" applyFont="1" applyFill="1" applyBorder="1" applyAlignment="1" applyProtection="1">
      <alignment horizontal="center" vertical="center"/>
      <protection hidden="1"/>
    </xf>
    <xf numFmtId="0" fontId="0" fillId="10" borderId="19" xfId="0" applyFont="1" applyFill="1" applyBorder="1" applyAlignment="1" applyProtection="1">
      <alignment horizontal="center" vertical="center"/>
      <protection hidden="1"/>
    </xf>
    <xf numFmtId="0" fontId="0" fillId="10" borderId="20" xfId="0" applyFont="1" applyFill="1" applyBorder="1" applyAlignment="1" applyProtection="1">
      <alignment horizontal="center" vertical="center"/>
      <protection hidden="1"/>
    </xf>
    <xf numFmtId="0" fontId="0" fillId="10" borderId="21" xfId="0" applyFont="1" applyFill="1" applyBorder="1" applyAlignment="1" applyProtection="1">
      <alignment horizontal="center" vertical="center"/>
      <protection hidden="1"/>
    </xf>
    <xf numFmtId="0" fontId="0" fillId="10" borderId="19" xfId="0" applyFill="1" applyBorder="1" applyAlignment="1" applyProtection="1">
      <alignment horizontal="center" vertical="center" wrapText="1"/>
      <protection hidden="1"/>
    </xf>
    <xf numFmtId="0" fontId="0" fillId="10" borderId="20" xfId="0" applyFill="1" applyBorder="1" applyAlignment="1" applyProtection="1">
      <alignment horizontal="center" vertical="center" wrapText="1"/>
      <protection hidden="1"/>
    </xf>
    <xf numFmtId="0" fontId="0" fillId="10" borderId="21" xfId="0" applyFill="1" applyBorder="1" applyAlignment="1" applyProtection="1">
      <alignment horizontal="center" vertical="center" wrapText="1"/>
      <protection hidden="1"/>
    </xf>
    <xf numFmtId="164" fontId="34" fillId="10" borderId="22" xfId="0" applyNumberFormat="1" applyFont="1" applyFill="1" applyBorder="1" applyProtection="1">
      <protection hidden="1"/>
    </xf>
    <xf numFmtId="0" fontId="0" fillId="10" borderId="19" xfId="0" applyFill="1" applyBorder="1" applyAlignment="1" applyProtection="1">
      <alignment horizontal="center" vertical="center"/>
      <protection hidden="1"/>
    </xf>
    <xf numFmtId="0" fontId="0" fillId="10" borderId="20" xfId="0" applyFill="1" applyBorder="1" applyAlignment="1" applyProtection="1">
      <alignment horizontal="center" vertical="center"/>
      <protection hidden="1"/>
    </xf>
    <xf numFmtId="0" fontId="0" fillId="10" borderId="21" xfId="0" applyFill="1" applyBorder="1" applyAlignment="1" applyProtection="1">
      <alignment horizontal="center" vertical="center"/>
      <protection hidden="1"/>
    </xf>
  </cellXfs>
  <cellStyles count="10">
    <cellStyle name="Обычный" xfId="0" builtinId="0"/>
    <cellStyle name="Обычный 2" xfId="1"/>
    <cellStyle name="Обычный 2 2" xfId="2"/>
    <cellStyle name="Обычный 25 2" xfId="8"/>
    <cellStyle name="Обычный 3" xfId="3"/>
    <cellStyle name="Обычный 3 2" xfId="9"/>
    <cellStyle name="Обычный 3 2 18" xfId="6"/>
    <cellStyle name="Обычный 3 2 18 2" xfId="7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G417"/>
  <sheetViews>
    <sheetView topLeftCell="E1" zoomScaleSheetLayoutView="70" workbookViewId="0">
      <pane xSplit="2" ySplit="8" topLeftCell="G9" activePane="bottomRight" state="frozen"/>
      <selection activeCell="E1" sqref="E1"/>
      <selection pane="topRight" activeCell="G1" sqref="G1"/>
      <selection pane="bottomLeft" activeCell="E9" sqref="E9"/>
      <selection pane="bottomRight" activeCell="E1" sqref="A1:XFD1048576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2.140625" style="1" customWidth="1"/>
    <col min="7" max="7" width="16.7109375" style="1" customWidth="1"/>
    <col min="8" max="8" width="16.140625" style="1" customWidth="1"/>
    <col min="9" max="9" width="16" style="1" customWidth="1"/>
    <col min="10" max="10" width="16.140625" style="1" customWidth="1"/>
    <col min="11" max="11" width="17.140625" style="1" customWidth="1"/>
    <col min="12" max="12" width="17" style="1" customWidth="1"/>
    <col min="13" max="13" width="17.28515625" style="1" customWidth="1"/>
    <col min="14" max="14" width="1.28515625" style="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" customWidth="1"/>
    <col min="19" max="22" width="9.140625" style="1"/>
    <col min="23" max="23" width="12.140625" style="1" customWidth="1"/>
    <col min="24" max="25" width="9.140625" style="1"/>
    <col min="26" max="26" width="27.7109375" style="1" customWidth="1"/>
    <col min="27" max="27" width="9.140625" style="1"/>
    <col min="28" max="29" width="19" style="1" customWidth="1"/>
    <col min="30" max="30" width="18.5703125" style="1" customWidth="1"/>
    <col min="31" max="31" width="16.42578125" style="1" customWidth="1"/>
    <col min="32" max="32" width="15.7109375" style="1" customWidth="1"/>
    <col min="33" max="33" width="17.5703125" style="1" customWidth="1"/>
    <col min="34" max="16384" width="9.140625" style="1"/>
  </cols>
  <sheetData>
    <row r="1" spans="1:33" s="5" customFormat="1" ht="29.25" customHeight="1">
      <c r="A1" s="2" t="s">
        <v>118</v>
      </c>
      <c r="B1" s="2"/>
      <c r="C1" s="3" t="s">
        <v>39</v>
      </c>
      <c r="D1" s="123"/>
      <c r="E1" s="172" t="s">
        <v>173</v>
      </c>
      <c r="F1" s="173"/>
      <c r="G1" s="173"/>
      <c r="H1" s="173"/>
      <c r="I1" s="173"/>
      <c r="J1" s="173"/>
      <c r="K1" s="173"/>
      <c r="L1" s="173"/>
      <c r="M1" s="173"/>
      <c r="N1" s="6"/>
      <c r="O1" s="6"/>
      <c r="P1" s="6"/>
      <c r="Q1" s="6"/>
      <c r="S1" s="18"/>
      <c r="T1" s="18"/>
      <c r="U1" s="18"/>
      <c r="V1" s="18"/>
    </row>
    <row r="2" spans="1:33" s="5" customFormat="1" ht="20.25">
      <c r="A2" s="3">
        <v>3</v>
      </c>
      <c r="B2" s="3">
        <v>1</v>
      </c>
      <c r="C2" s="13">
        <f>VLOOKUP(E3,МО!$B$5:$C$59,2,FALSE)</f>
        <v>40</v>
      </c>
      <c r="D2" s="124"/>
      <c r="E2" s="174" t="s">
        <v>0</v>
      </c>
      <c r="F2" s="175"/>
      <c r="G2" s="175"/>
      <c r="H2" s="175"/>
      <c r="I2" s="175"/>
      <c r="J2" s="175"/>
      <c r="K2" s="175"/>
      <c r="L2" s="175"/>
      <c r="M2" s="175"/>
      <c r="N2" s="4"/>
      <c r="O2" s="4"/>
      <c r="P2" s="4"/>
      <c r="Q2" s="4"/>
      <c r="R2" s="98" t="s">
        <v>127</v>
      </c>
      <c r="S2" s="18"/>
      <c r="T2" s="18"/>
      <c r="U2" s="18"/>
      <c r="V2" s="18"/>
    </row>
    <row r="3" spans="1:33" s="5" customFormat="1" ht="18.75">
      <c r="A3" s="12"/>
      <c r="B3" s="12"/>
      <c r="C3" s="11"/>
      <c r="D3" s="11"/>
      <c r="E3" s="176" t="s">
        <v>74</v>
      </c>
      <c r="F3" s="177"/>
      <c r="G3" s="177"/>
      <c r="H3" s="177"/>
      <c r="I3" s="177"/>
      <c r="J3" s="177"/>
      <c r="K3" s="177"/>
      <c r="L3" s="177"/>
      <c r="M3" s="178"/>
      <c r="N3" s="7"/>
      <c r="O3" s="7"/>
      <c r="P3" s="7"/>
      <c r="Q3" s="7"/>
      <c r="R3" s="43" t="s">
        <v>157</v>
      </c>
      <c r="S3" s="159" t="s">
        <v>122</v>
      </c>
      <c r="T3" s="159"/>
      <c r="U3" s="159"/>
      <c r="V3" s="159"/>
      <c r="W3" s="159"/>
      <c r="X3" s="159"/>
      <c r="Y3" s="159"/>
      <c r="Z3" s="159"/>
    </row>
    <row r="4" spans="1:33" s="18" customFormat="1" ht="17.25" customHeight="1">
      <c r="A4" s="14"/>
      <c r="B4" s="14"/>
      <c r="C4" s="15">
        <f>IF((COUNTIF(МО!$C$5:$C$13,C2)&gt;0)=TRUE,CONCATENATE(0,C2),C2)</f>
        <v>40</v>
      </c>
      <c r="D4" s="125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14" t="s">
        <v>158</v>
      </c>
      <c r="S4" s="159" t="s">
        <v>123</v>
      </c>
      <c r="T4" s="159"/>
      <c r="U4" s="159"/>
      <c r="V4" s="159"/>
      <c r="W4" s="159"/>
      <c r="X4" s="159"/>
      <c r="Y4" s="159"/>
      <c r="Z4" s="159"/>
      <c r="AA4" s="110"/>
      <c r="AD4" s="108">
        <v>32</v>
      </c>
    </row>
    <row r="5" spans="1:33" s="18" customFormat="1" ht="27" customHeight="1">
      <c r="A5" s="14"/>
      <c r="B5" s="14"/>
      <c r="C5" s="14">
        <f>VLOOKUP(C2,МО!$A$5:$G$59,7)</f>
        <v>6114002141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153" t="s">
        <v>160</v>
      </c>
      <c r="P5" s="154"/>
      <c r="Q5" s="155"/>
      <c r="R5" s="58" t="s">
        <v>159</v>
      </c>
      <c r="S5" s="159" t="s">
        <v>134</v>
      </c>
      <c r="T5" s="159"/>
      <c r="U5" s="159"/>
      <c r="V5" s="159"/>
      <c r="W5" s="159"/>
      <c r="X5" s="159"/>
      <c r="Y5" s="159"/>
      <c r="Z5" s="159"/>
      <c r="AB5" s="203" t="s">
        <v>172</v>
      </c>
      <c r="AC5" s="204"/>
      <c r="AD5" s="204"/>
      <c r="AE5" s="204"/>
      <c r="AF5" s="204"/>
      <c r="AG5" s="205"/>
    </row>
    <row r="6" spans="1:33" s="22" customFormat="1" ht="15.75" customHeight="1">
      <c r="A6" s="168" t="s">
        <v>105</v>
      </c>
      <c r="B6" s="168" t="s">
        <v>106</v>
      </c>
      <c r="C6" s="164" t="s">
        <v>107</v>
      </c>
      <c r="D6" s="120"/>
      <c r="E6" s="170" t="s">
        <v>1</v>
      </c>
      <c r="F6" s="171" t="s">
        <v>45</v>
      </c>
      <c r="G6" s="129">
        <v>2021</v>
      </c>
      <c r="H6" s="129">
        <v>2022</v>
      </c>
      <c r="I6" s="129">
        <v>2023</v>
      </c>
      <c r="J6" s="129">
        <v>2024</v>
      </c>
      <c r="K6" s="129">
        <v>2025</v>
      </c>
      <c r="L6" s="129">
        <v>2026</v>
      </c>
      <c r="M6" s="129">
        <v>2027</v>
      </c>
      <c r="O6" s="135">
        <v>2021</v>
      </c>
      <c r="P6" s="135">
        <v>2022</v>
      </c>
      <c r="Q6" s="135">
        <v>2023</v>
      </c>
      <c r="R6" s="58"/>
      <c r="S6" s="156"/>
      <c r="T6" s="157"/>
      <c r="U6" s="157"/>
      <c r="V6" s="157"/>
      <c r="W6" s="157"/>
      <c r="X6" s="157"/>
      <c r="Y6" s="157"/>
      <c r="Z6" s="158"/>
      <c r="AB6" s="141">
        <f>G6</f>
        <v>2021</v>
      </c>
      <c r="AC6" s="141">
        <f t="shared" ref="AC6:AG6" si="0">H6</f>
        <v>2022</v>
      </c>
      <c r="AD6" s="141">
        <f t="shared" si="0"/>
        <v>2023</v>
      </c>
      <c r="AE6" s="141">
        <f t="shared" si="0"/>
        <v>2024</v>
      </c>
      <c r="AF6" s="141">
        <f t="shared" si="0"/>
        <v>2025</v>
      </c>
      <c r="AG6" s="141">
        <f t="shared" si="0"/>
        <v>2026</v>
      </c>
    </row>
    <row r="7" spans="1:33" s="22" customFormat="1" ht="15.75">
      <c r="A7" s="169"/>
      <c r="B7" s="169" t="s">
        <v>37</v>
      </c>
      <c r="C7" s="165" t="s">
        <v>37</v>
      </c>
      <c r="D7" s="121"/>
      <c r="E7" s="170"/>
      <c r="F7" s="171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5" t="s">
        <v>2</v>
      </c>
      <c r="P7" s="135" t="s">
        <v>2</v>
      </c>
      <c r="Q7" s="135" t="s">
        <v>2</v>
      </c>
      <c r="R7" s="107">
        <v>32</v>
      </c>
      <c r="S7" s="159" t="s">
        <v>125</v>
      </c>
      <c r="T7" s="159"/>
      <c r="U7" s="159"/>
      <c r="V7" s="159"/>
      <c r="W7" s="159"/>
      <c r="X7" s="159"/>
      <c r="Y7" s="159"/>
      <c r="Z7" s="159"/>
      <c r="AB7" s="137"/>
      <c r="AC7" s="137"/>
      <c r="AD7" s="137"/>
      <c r="AE7" s="137"/>
      <c r="AF7" s="137"/>
      <c r="AG7" s="137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7"/>
      <c r="AC8" s="137"/>
      <c r="AD8" s="137"/>
      <c r="AE8" s="137"/>
      <c r="AF8" s="137"/>
      <c r="AG8" s="137"/>
    </row>
    <row r="9" spans="1:33" s="22" customFormat="1" ht="16.5" customHeight="1" collapsed="1">
      <c r="A9" s="26">
        <v>300010</v>
      </c>
      <c r="B9" s="26">
        <f>VALUE(CONCATENATE($A$2,$C$4,C9))</f>
        <v>340100001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4</v>
      </c>
      <c r="H9" s="28">
        <f>ROUND(SUM(H23,H36),1)</f>
        <v>4</v>
      </c>
      <c r="I9" s="28">
        <f t="shared" ref="I9:M9" si="1">ROUND(SUM(I23,I36),1)</f>
        <v>5</v>
      </c>
      <c r="J9" s="28">
        <f t="shared" si="1"/>
        <v>5</v>
      </c>
      <c r="K9" s="28">
        <f t="shared" si="1"/>
        <v>5</v>
      </c>
      <c r="L9" s="28">
        <f t="shared" si="1"/>
        <v>6</v>
      </c>
      <c r="M9" s="28">
        <f t="shared" si="1"/>
        <v>6</v>
      </c>
      <c r="R9" s="107">
        <v>32</v>
      </c>
      <c r="S9" s="160" t="s">
        <v>126</v>
      </c>
      <c r="T9" s="161"/>
      <c r="U9" s="161"/>
      <c r="V9" s="161"/>
      <c r="W9" s="161"/>
      <c r="X9" s="161"/>
      <c r="Y9" s="161"/>
      <c r="Z9" s="162"/>
      <c r="AB9" s="144">
        <v>362</v>
      </c>
      <c r="AC9" s="144">
        <v>317</v>
      </c>
      <c r="AD9" s="144">
        <v>314</v>
      </c>
      <c r="AE9" s="144">
        <v>317</v>
      </c>
      <c r="AF9" s="144">
        <v>321</v>
      </c>
      <c r="AG9" s="144">
        <v>322</v>
      </c>
    </row>
    <row r="10" spans="1:33" s="22" customFormat="1" ht="31.5">
      <c r="A10" s="26">
        <v>300020</v>
      </c>
      <c r="B10" s="26">
        <f>VALUE(CONCATENATE($A$2,$C$4,C10))</f>
        <v>340100002</v>
      </c>
      <c r="C10" s="26">
        <v>100002</v>
      </c>
      <c r="D10" s="26"/>
      <c r="E10" s="29" t="s">
        <v>38</v>
      </c>
      <c r="F10" s="30" t="s">
        <v>41</v>
      </c>
      <c r="G10" s="143">
        <f>IF(AB10="","",AB10)</f>
        <v>92.820512820512818</v>
      </c>
      <c r="H10" s="31">
        <f>IFERROR(IF(G9=0,0,H9/G9*100),0)</f>
        <v>100</v>
      </c>
      <c r="I10" s="31">
        <f>IFERROR(IF(H9=0,0,I9/H9*100),0)</f>
        <v>125</v>
      </c>
      <c r="J10" s="31">
        <f t="shared" ref="J10:M10" si="2">IFERROR(IF(I9=0,0,J9/I9*100),0)</f>
        <v>100</v>
      </c>
      <c r="K10" s="31">
        <f t="shared" si="2"/>
        <v>100</v>
      </c>
      <c r="L10" s="31">
        <f t="shared" si="2"/>
        <v>120</v>
      </c>
      <c r="M10" s="31">
        <f t="shared" si="2"/>
        <v>100</v>
      </c>
      <c r="R10" s="58" t="s">
        <v>156</v>
      </c>
      <c r="S10" s="156" t="s">
        <v>155</v>
      </c>
      <c r="T10" s="157"/>
      <c r="U10" s="157"/>
      <c r="V10" s="157"/>
      <c r="W10" s="157"/>
      <c r="X10" s="157"/>
      <c r="Y10" s="157"/>
      <c r="Z10" s="158"/>
      <c r="AB10" s="144">
        <v>92.820512820512818</v>
      </c>
      <c r="AC10" s="144">
        <v>87.569060773480672</v>
      </c>
      <c r="AD10" s="144">
        <v>99.053627760252354</v>
      </c>
      <c r="AE10" s="144">
        <v>100.95541401273887</v>
      </c>
      <c r="AF10" s="144">
        <v>101.26182965299684</v>
      </c>
      <c r="AG10" s="144">
        <v>100.31152647975077</v>
      </c>
    </row>
    <row r="11" spans="1:33" s="22" customFormat="1" ht="78.75">
      <c r="A11" s="26">
        <v>300030</v>
      </c>
      <c r="B11" s="94"/>
      <c r="C11" s="26">
        <v>100003</v>
      </c>
      <c r="D11" s="94"/>
      <c r="E11" s="32" t="s">
        <v>116</v>
      </c>
      <c r="F11" s="24"/>
      <c r="G11" s="97">
        <f t="shared" ref="G11:M11" si="3">ROUND(SUM(G12,G13,G14,G15,G16,G17,G18,G19,G20,G21),1)</f>
        <v>4</v>
      </c>
      <c r="H11" s="97">
        <f t="shared" si="3"/>
        <v>4</v>
      </c>
      <c r="I11" s="97">
        <f t="shared" si="3"/>
        <v>5</v>
      </c>
      <c r="J11" s="97">
        <f t="shared" si="3"/>
        <v>5</v>
      </c>
      <c r="K11" s="97">
        <f t="shared" si="3"/>
        <v>5</v>
      </c>
      <c r="L11" s="97">
        <f t="shared" si="3"/>
        <v>6</v>
      </c>
      <c r="M11" s="97">
        <f t="shared" si="3"/>
        <v>6</v>
      </c>
      <c r="R11" s="126" t="s">
        <v>124</v>
      </c>
      <c r="S11" s="126"/>
      <c r="T11" s="126"/>
      <c r="U11" s="126"/>
      <c r="V11" s="126"/>
      <c r="W11" s="126"/>
      <c r="X11" s="126"/>
      <c r="Y11" s="126"/>
      <c r="Z11" s="126"/>
      <c r="AB11" s="144"/>
      <c r="AC11" s="144"/>
      <c r="AD11" s="144"/>
      <c r="AE11" s="144"/>
      <c r="AF11" s="144"/>
      <c r="AG11" s="144"/>
    </row>
    <row r="12" spans="1:33" s="22" customFormat="1" ht="15.75" customHeight="1">
      <c r="A12" s="26">
        <v>300040</v>
      </c>
      <c r="B12" s="26">
        <f t="shared" ref="B12:B21" si="4">VALUE(CONCATENATE($A$2,$C$4,C12))</f>
        <v>340100004</v>
      </c>
      <c r="C12" s="26">
        <v>100004</v>
      </c>
      <c r="D12" s="26"/>
      <c r="E12" s="33" t="s">
        <v>6</v>
      </c>
      <c r="F12" s="24" t="s">
        <v>5</v>
      </c>
      <c r="G12" s="34">
        <f t="shared" ref="G12:G21" si="5">SUM(G25,G38)</f>
        <v>0</v>
      </c>
      <c r="H12" s="34">
        <f t="shared" ref="H12:M12" si="6">SUM(H25,H38)</f>
        <v>0</v>
      </c>
      <c r="I12" s="34">
        <f t="shared" si="6"/>
        <v>0</v>
      </c>
      <c r="J12" s="34">
        <f t="shared" si="6"/>
        <v>0</v>
      </c>
      <c r="K12" s="34">
        <f t="shared" si="6"/>
        <v>0</v>
      </c>
      <c r="L12" s="34">
        <f t="shared" si="6"/>
        <v>0</v>
      </c>
      <c r="M12" s="34">
        <f t="shared" si="6"/>
        <v>0</v>
      </c>
      <c r="R12" s="210" t="s">
        <v>161</v>
      </c>
      <c r="S12" s="210"/>
      <c r="T12" s="210"/>
      <c r="U12" s="210"/>
      <c r="V12" s="210"/>
      <c r="W12" s="210"/>
      <c r="X12" s="210"/>
      <c r="Y12" s="210"/>
      <c r="Z12" s="109"/>
      <c r="AB12" s="144">
        <v>15</v>
      </c>
      <c r="AC12" s="144">
        <v>15</v>
      </c>
      <c r="AD12" s="144">
        <v>15</v>
      </c>
      <c r="AE12" s="144">
        <v>15</v>
      </c>
      <c r="AF12" s="144">
        <v>15</v>
      </c>
      <c r="AG12" s="144">
        <v>15</v>
      </c>
    </row>
    <row r="13" spans="1:33" s="22" customFormat="1" ht="15.75">
      <c r="A13" s="26">
        <v>300050</v>
      </c>
      <c r="B13" s="26">
        <f t="shared" si="4"/>
        <v>340100005</v>
      </c>
      <c r="C13" s="26">
        <v>100005</v>
      </c>
      <c r="D13" s="26"/>
      <c r="E13" s="33" t="s">
        <v>7</v>
      </c>
      <c r="F13" s="24" t="s">
        <v>5</v>
      </c>
      <c r="G13" s="34">
        <f t="shared" si="5"/>
        <v>0</v>
      </c>
      <c r="H13" s="34">
        <f t="shared" ref="H13:M13" si="7">SUM(H26,H39)</f>
        <v>0</v>
      </c>
      <c r="I13" s="34">
        <f t="shared" si="7"/>
        <v>0</v>
      </c>
      <c r="J13" s="34">
        <f t="shared" si="7"/>
        <v>0</v>
      </c>
      <c r="K13" s="34">
        <f t="shared" si="7"/>
        <v>0</v>
      </c>
      <c r="L13" s="34">
        <f t="shared" si="7"/>
        <v>0</v>
      </c>
      <c r="M13" s="34">
        <f t="shared" si="7"/>
        <v>0</v>
      </c>
      <c r="R13" s="210"/>
      <c r="S13" s="210"/>
      <c r="T13" s="210"/>
      <c r="U13" s="210"/>
      <c r="V13" s="210"/>
      <c r="W13" s="210"/>
      <c r="X13" s="210"/>
      <c r="Y13" s="210"/>
      <c r="Z13" s="109"/>
      <c r="AB13" s="144">
        <v>56</v>
      </c>
      <c r="AC13" s="144">
        <v>61</v>
      </c>
      <c r="AD13" s="144">
        <v>61</v>
      </c>
      <c r="AE13" s="144">
        <v>61</v>
      </c>
      <c r="AF13" s="144">
        <v>61</v>
      </c>
      <c r="AG13" s="144">
        <v>61</v>
      </c>
    </row>
    <row r="14" spans="1:33" s="22" customFormat="1" ht="31.5">
      <c r="A14" s="26">
        <v>300060</v>
      </c>
      <c r="B14" s="26">
        <f t="shared" si="4"/>
        <v>340100006</v>
      </c>
      <c r="C14" s="26">
        <v>100006</v>
      </c>
      <c r="D14" s="26"/>
      <c r="E14" s="33" t="s">
        <v>30</v>
      </c>
      <c r="F14" s="24" t="s">
        <v>5</v>
      </c>
      <c r="G14" s="34">
        <f t="shared" si="5"/>
        <v>0</v>
      </c>
      <c r="H14" s="34">
        <f t="shared" ref="H14:M14" si="8">SUM(H27,H40)</f>
        <v>0</v>
      </c>
      <c r="I14" s="34">
        <f t="shared" si="8"/>
        <v>0</v>
      </c>
      <c r="J14" s="34">
        <f t="shared" si="8"/>
        <v>0</v>
      </c>
      <c r="K14" s="34">
        <f t="shared" si="8"/>
        <v>0</v>
      </c>
      <c r="L14" s="34">
        <f t="shared" si="8"/>
        <v>0</v>
      </c>
      <c r="M14" s="34">
        <f t="shared" si="8"/>
        <v>0</v>
      </c>
      <c r="R14" s="127"/>
      <c r="S14" s="109"/>
      <c r="T14" s="109"/>
      <c r="U14" s="109"/>
      <c r="V14" s="109"/>
      <c r="W14" s="109"/>
      <c r="X14" s="109"/>
      <c r="Y14" s="109"/>
      <c r="Z14" s="109"/>
      <c r="AB14" s="144">
        <v>4</v>
      </c>
      <c r="AC14" s="144">
        <v>3</v>
      </c>
      <c r="AD14" s="144">
        <v>3</v>
      </c>
      <c r="AE14" s="144">
        <v>3</v>
      </c>
      <c r="AF14" s="144">
        <v>3</v>
      </c>
      <c r="AG14" s="144">
        <v>3</v>
      </c>
    </row>
    <row r="15" spans="1:33" s="22" customFormat="1" ht="15.75">
      <c r="A15" s="26">
        <v>300070</v>
      </c>
      <c r="B15" s="26">
        <f t="shared" si="4"/>
        <v>340100007</v>
      </c>
      <c r="C15" s="26">
        <v>100007</v>
      </c>
      <c r="D15" s="26"/>
      <c r="E15" s="33" t="s">
        <v>8</v>
      </c>
      <c r="F15" s="24" t="s">
        <v>5</v>
      </c>
      <c r="G15" s="34">
        <f t="shared" si="5"/>
        <v>1</v>
      </c>
      <c r="H15" s="34">
        <f t="shared" ref="H15:M15" si="9">SUM(H28,H41)</f>
        <v>1</v>
      </c>
      <c r="I15" s="34">
        <f t="shared" si="9"/>
        <v>1</v>
      </c>
      <c r="J15" s="34">
        <f t="shared" si="9"/>
        <v>1</v>
      </c>
      <c r="K15" s="34">
        <f t="shared" si="9"/>
        <v>1</v>
      </c>
      <c r="L15" s="34">
        <f t="shared" si="9"/>
        <v>1</v>
      </c>
      <c r="M15" s="34">
        <f t="shared" si="9"/>
        <v>1</v>
      </c>
      <c r="R15" s="127"/>
      <c r="S15" s="109"/>
      <c r="T15" s="109"/>
      <c r="U15" s="109"/>
      <c r="V15" s="109"/>
      <c r="W15" s="109"/>
      <c r="X15" s="109"/>
      <c r="Y15" s="109"/>
      <c r="Z15" s="109"/>
      <c r="AB15" s="144">
        <v>42</v>
      </c>
      <c r="AC15" s="144">
        <v>35</v>
      </c>
      <c r="AD15" s="144">
        <v>35</v>
      </c>
      <c r="AE15" s="144">
        <v>35</v>
      </c>
      <c r="AF15" s="144">
        <v>35</v>
      </c>
      <c r="AG15" s="144">
        <v>35</v>
      </c>
    </row>
    <row r="16" spans="1:33" s="22" customFormat="1" ht="31.5">
      <c r="A16" s="26">
        <v>300080</v>
      </c>
      <c r="B16" s="26">
        <f t="shared" si="4"/>
        <v>340100008</v>
      </c>
      <c r="C16" s="26">
        <v>100008</v>
      </c>
      <c r="D16" s="26"/>
      <c r="E16" s="33" t="s">
        <v>31</v>
      </c>
      <c r="F16" s="24" t="s">
        <v>5</v>
      </c>
      <c r="G16" s="34">
        <f t="shared" si="5"/>
        <v>1</v>
      </c>
      <c r="H16" s="34">
        <f t="shared" ref="H16:M16" si="10">SUM(H29,H42)</f>
        <v>1</v>
      </c>
      <c r="I16" s="34">
        <f t="shared" si="10"/>
        <v>1</v>
      </c>
      <c r="J16" s="34">
        <f t="shared" si="10"/>
        <v>1</v>
      </c>
      <c r="K16" s="34">
        <f t="shared" si="10"/>
        <v>1</v>
      </c>
      <c r="L16" s="34">
        <f t="shared" si="10"/>
        <v>1</v>
      </c>
      <c r="M16" s="34">
        <f t="shared" si="10"/>
        <v>1</v>
      </c>
      <c r="R16" s="127"/>
      <c r="S16" s="109"/>
      <c r="T16" s="109"/>
      <c r="U16" s="109"/>
      <c r="V16" s="109"/>
      <c r="W16" s="109"/>
      <c r="X16" s="109"/>
      <c r="Y16" s="109"/>
      <c r="Z16" s="109"/>
      <c r="AB16" s="144">
        <v>40</v>
      </c>
      <c r="AC16" s="144">
        <v>37</v>
      </c>
      <c r="AD16" s="144">
        <v>37</v>
      </c>
      <c r="AE16" s="144">
        <v>37</v>
      </c>
      <c r="AF16" s="144">
        <v>37</v>
      </c>
      <c r="AG16" s="144">
        <v>37</v>
      </c>
    </row>
    <row r="17" spans="1:33" s="22" customFormat="1" ht="15.75">
      <c r="A17" s="26">
        <v>300090</v>
      </c>
      <c r="B17" s="26">
        <f t="shared" si="4"/>
        <v>340100009</v>
      </c>
      <c r="C17" s="26">
        <v>100009</v>
      </c>
      <c r="D17" s="26"/>
      <c r="E17" s="33" t="s">
        <v>33</v>
      </c>
      <c r="F17" s="24" t="s">
        <v>5</v>
      </c>
      <c r="G17" s="34">
        <f t="shared" si="5"/>
        <v>1</v>
      </c>
      <c r="H17" s="34">
        <f t="shared" ref="H17:M17" si="11">SUM(H30,H43)</f>
        <v>1</v>
      </c>
      <c r="I17" s="34">
        <f t="shared" si="11"/>
        <v>2</v>
      </c>
      <c r="J17" s="34">
        <f t="shared" si="11"/>
        <v>2</v>
      </c>
      <c r="K17" s="34">
        <f t="shared" si="11"/>
        <v>2</v>
      </c>
      <c r="L17" s="34">
        <f t="shared" si="11"/>
        <v>2</v>
      </c>
      <c r="M17" s="34">
        <f t="shared" si="11"/>
        <v>2</v>
      </c>
      <c r="R17" s="127"/>
      <c r="S17" s="109"/>
      <c r="T17" s="109"/>
      <c r="U17" s="109"/>
      <c r="V17" s="109"/>
      <c r="W17" s="109"/>
      <c r="X17" s="109"/>
      <c r="Y17" s="109"/>
      <c r="Z17" s="109"/>
      <c r="AB17" s="144">
        <v>16</v>
      </c>
      <c r="AC17" s="144">
        <v>16</v>
      </c>
      <c r="AD17" s="144">
        <v>16</v>
      </c>
      <c r="AE17" s="144">
        <v>16</v>
      </c>
      <c r="AF17" s="144">
        <v>16</v>
      </c>
      <c r="AG17" s="144">
        <v>16</v>
      </c>
    </row>
    <row r="18" spans="1:33" s="22" customFormat="1" ht="15.75">
      <c r="A18" s="26">
        <v>300100</v>
      </c>
      <c r="B18" s="26">
        <f t="shared" si="4"/>
        <v>340100010</v>
      </c>
      <c r="C18" s="26">
        <v>100010</v>
      </c>
      <c r="D18" s="26"/>
      <c r="E18" s="33" t="s">
        <v>35</v>
      </c>
      <c r="F18" s="24" t="s">
        <v>5</v>
      </c>
      <c r="G18" s="34">
        <f t="shared" si="5"/>
        <v>0</v>
      </c>
      <c r="H18" s="34">
        <f t="shared" ref="H18:M18" si="12">SUM(H31,H44)</f>
        <v>0</v>
      </c>
      <c r="I18" s="34">
        <f t="shared" si="12"/>
        <v>0</v>
      </c>
      <c r="J18" s="34">
        <f t="shared" si="12"/>
        <v>0</v>
      </c>
      <c r="K18" s="34">
        <f t="shared" si="12"/>
        <v>0</v>
      </c>
      <c r="L18" s="34">
        <f t="shared" si="12"/>
        <v>0</v>
      </c>
      <c r="M18" s="34">
        <f t="shared" si="12"/>
        <v>0</v>
      </c>
      <c r="R18" s="127"/>
      <c r="S18" s="109"/>
      <c r="T18" s="109"/>
      <c r="U18" s="109"/>
      <c r="V18" s="109"/>
      <c r="W18" s="109"/>
      <c r="X18" s="109"/>
      <c r="Y18" s="109"/>
      <c r="Z18" s="109"/>
      <c r="AB18" s="144">
        <v>4</v>
      </c>
      <c r="AC18" s="144">
        <v>6</v>
      </c>
      <c r="AD18" s="144">
        <v>7</v>
      </c>
      <c r="AE18" s="144">
        <v>7</v>
      </c>
      <c r="AF18" s="144">
        <v>7</v>
      </c>
      <c r="AG18" s="144">
        <v>7</v>
      </c>
    </row>
    <row r="19" spans="1:33" s="22" customFormat="1" ht="31.5">
      <c r="A19" s="26">
        <v>300110</v>
      </c>
      <c r="B19" s="26">
        <f t="shared" si="4"/>
        <v>340100011</v>
      </c>
      <c r="C19" s="26">
        <v>100011</v>
      </c>
      <c r="D19" s="26"/>
      <c r="E19" s="33" t="s">
        <v>28</v>
      </c>
      <c r="F19" s="24" t="s">
        <v>5</v>
      </c>
      <c r="G19" s="34">
        <f t="shared" si="5"/>
        <v>1</v>
      </c>
      <c r="H19" s="34">
        <f t="shared" ref="H19:M19" si="13">SUM(H32,H45)</f>
        <v>1</v>
      </c>
      <c r="I19" s="34">
        <f t="shared" si="13"/>
        <v>1</v>
      </c>
      <c r="J19" s="34">
        <f t="shared" si="13"/>
        <v>1</v>
      </c>
      <c r="K19" s="34">
        <f t="shared" si="13"/>
        <v>1</v>
      </c>
      <c r="L19" s="34">
        <f t="shared" si="13"/>
        <v>2</v>
      </c>
      <c r="M19" s="34">
        <f t="shared" si="13"/>
        <v>2</v>
      </c>
      <c r="R19" s="127"/>
      <c r="S19" s="109"/>
      <c r="T19" s="109"/>
      <c r="U19" s="109"/>
      <c r="V19" s="109"/>
      <c r="W19" s="109"/>
      <c r="X19" s="109"/>
      <c r="Y19" s="109"/>
      <c r="Z19" s="109"/>
      <c r="AB19" s="144">
        <v>124</v>
      </c>
      <c r="AC19" s="144">
        <v>91</v>
      </c>
      <c r="AD19" s="144">
        <v>86</v>
      </c>
      <c r="AE19" s="144">
        <v>87</v>
      </c>
      <c r="AF19" s="144">
        <v>90</v>
      </c>
      <c r="AG19" s="144">
        <v>91</v>
      </c>
    </row>
    <row r="20" spans="1:33" s="22" customFormat="1" ht="31.5">
      <c r="A20" s="26">
        <v>300120</v>
      </c>
      <c r="B20" s="26">
        <f t="shared" si="4"/>
        <v>340100012</v>
      </c>
      <c r="C20" s="26">
        <v>100012</v>
      </c>
      <c r="D20" s="26"/>
      <c r="E20" s="33" t="s">
        <v>29</v>
      </c>
      <c r="F20" s="24" t="s">
        <v>5</v>
      </c>
      <c r="G20" s="34">
        <f t="shared" si="5"/>
        <v>0</v>
      </c>
      <c r="H20" s="34">
        <f t="shared" ref="H20:M20" si="14">SUM(H33,H46)</f>
        <v>0</v>
      </c>
      <c r="I20" s="34">
        <f t="shared" si="14"/>
        <v>0</v>
      </c>
      <c r="J20" s="34">
        <f t="shared" si="14"/>
        <v>0</v>
      </c>
      <c r="K20" s="34">
        <f t="shared" si="14"/>
        <v>0</v>
      </c>
      <c r="L20" s="34">
        <f t="shared" si="14"/>
        <v>0</v>
      </c>
      <c r="M20" s="34">
        <f t="shared" si="14"/>
        <v>0</v>
      </c>
      <c r="R20" s="127"/>
      <c r="S20" s="109"/>
      <c r="T20" s="109"/>
      <c r="U20" s="109"/>
      <c r="V20" s="109"/>
      <c r="W20" s="109"/>
      <c r="X20" s="109"/>
      <c r="Y20" s="109"/>
      <c r="Z20" s="109"/>
      <c r="AB20" s="144">
        <v>16</v>
      </c>
      <c r="AC20" s="144">
        <v>12</v>
      </c>
      <c r="AD20" s="144">
        <v>12</v>
      </c>
      <c r="AE20" s="144">
        <v>12</v>
      </c>
      <c r="AF20" s="144">
        <v>12</v>
      </c>
      <c r="AG20" s="144">
        <v>12</v>
      </c>
    </row>
    <row r="21" spans="1:33" s="22" customFormat="1" ht="15.75">
      <c r="A21" s="26">
        <v>300130</v>
      </c>
      <c r="B21" s="26">
        <f t="shared" si="4"/>
        <v>340100013</v>
      </c>
      <c r="C21" s="26">
        <v>100013</v>
      </c>
      <c r="D21" s="26"/>
      <c r="E21" s="33" t="s">
        <v>9</v>
      </c>
      <c r="F21" s="24" t="s">
        <v>5</v>
      </c>
      <c r="G21" s="34">
        <f t="shared" si="5"/>
        <v>0</v>
      </c>
      <c r="H21" s="34">
        <f t="shared" ref="H21:M21" si="15">SUM(H34,H47)</f>
        <v>0</v>
      </c>
      <c r="I21" s="34">
        <f t="shared" si="15"/>
        <v>0</v>
      </c>
      <c r="J21" s="34">
        <f t="shared" si="15"/>
        <v>0</v>
      </c>
      <c r="K21" s="34">
        <f t="shared" si="15"/>
        <v>0</v>
      </c>
      <c r="L21" s="34">
        <f t="shared" si="15"/>
        <v>0</v>
      </c>
      <c r="M21" s="34">
        <f t="shared" si="15"/>
        <v>0</v>
      </c>
      <c r="R21" s="127"/>
      <c r="S21" s="109"/>
      <c r="T21" s="109"/>
      <c r="U21" s="109"/>
      <c r="V21" s="109"/>
      <c r="W21" s="109"/>
      <c r="X21" s="109"/>
      <c r="Y21" s="109"/>
      <c r="Z21" s="109"/>
      <c r="AB21" s="144">
        <v>45</v>
      </c>
      <c r="AC21" s="144">
        <v>41</v>
      </c>
      <c r="AD21" s="144">
        <v>42</v>
      </c>
      <c r="AE21" s="144">
        <v>44</v>
      </c>
      <c r="AF21" s="144">
        <v>45</v>
      </c>
      <c r="AG21" s="144">
        <v>45</v>
      </c>
    </row>
    <row r="22" spans="1:33" s="22" customFormat="1" ht="15.75">
      <c r="A22" s="26">
        <v>300140</v>
      </c>
      <c r="B22" s="94"/>
      <c r="C22" s="26">
        <v>100014</v>
      </c>
      <c r="D22" s="94"/>
      <c r="E22" s="33"/>
      <c r="F22" s="24"/>
      <c r="G22" s="34"/>
      <c r="H22" s="35"/>
      <c r="I22" s="35"/>
      <c r="J22" s="35"/>
      <c r="K22" s="35"/>
      <c r="L22" s="35"/>
      <c r="M22" s="35"/>
      <c r="R22" s="101"/>
      <c r="AB22" s="144"/>
      <c r="AC22" s="144"/>
      <c r="AD22" s="144"/>
      <c r="AE22" s="144"/>
      <c r="AF22" s="144"/>
      <c r="AG22" s="144"/>
    </row>
    <row r="23" spans="1:33" s="22" customFormat="1" ht="15.75">
      <c r="A23" s="26">
        <v>300150</v>
      </c>
      <c r="B23" s="26">
        <f>VALUE(CONCATENATE($A$2,$C$4,C23))</f>
        <v>340100015</v>
      </c>
      <c r="C23" s="26">
        <v>100015</v>
      </c>
      <c r="D23" s="26"/>
      <c r="E23" s="36" t="s">
        <v>23</v>
      </c>
      <c r="F23" s="37" t="s">
        <v>5</v>
      </c>
      <c r="G23" s="116">
        <f t="shared" ref="G23:M23" si="16">ROUND(SUM(G25:G34),1)</f>
        <v>4</v>
      </c>
      <c r="H23" s="117">
        <f t="shared" si="16"/>
        <v>4</v>
      </c>
      <c r="I23" s="117">
        <f t="shared" si="16"/>
        <v>5</v>
      </c>
      <c r="J23" s="117">
        <f t="shared" si="16"/>
        <v>5</v>
      </c>
      <c r="K23" s="117">
        <f t="shared" si="16"/>
        <v>5</v>
      </c>
      <c r="L23" s="117">
        <f t="shared" si="16"/>
        <v>6</v>
      </c>
      <c r="M23" s="118">
        <f t="shared" si="16"/>
        <v>6</v>
      </c>
      <c r="R23" s="101"/>
      <c r="AB23" s="144">
        <v>353</v>
      </c>
      <c r="AC23" s="144">
        <v>307</v>
      </c>
      <c r="AD23" s="144">
        <v>304</v>
      </c>
      <c r="AE23" s="144">
        <v>307</v>
      </c>
      <c r="AF23" s="144">
        <v>311</v>
      </c>
      <c r="AG23" s="144">
        <v>312</v>
      </c>
    </row>
    <row r="24" spans="1:33" s="22" customFormat="1" ht="63">
      <c r="A24" s="26">
        <v>300160</v>
      </c>
      <c r="B24" s="40"/>
      <c r="C24" s="26">
        <v>100016</v>
      </c>
      <c r="D24" s="40"/>
      <c r="E24" s="41" t="s">
        <v>119</v>
      </c>
      <c r="F24" s="37"/>
      <c r="G24" s="97">
        <f t="shared" ref="G24:M24" si="17">ROUND(SUM(G25:G34),1)</f>
        <v>4</v>
      </c>
      <c r="H24" s="97">
        <f t="shared" si="17"/>
        <v>4</v>
      </c>
      <c r="I24" s="97">
        <f t="shared" si="17"/>
        <v>5</v>
      </c>
      <c r="J24" s="97">
        <f t="shared" si="17"/>
        <v>5</v>
      </c>
      <c r="K24" s="97">
        <f t="shared" si="17"/>
        <v>5</v>
      </c>
      <c r="L24" s="97">
        <f t="shared" si="17"/>
        <v>6</v>
      </c>
      <c r="M24" s="97">
        <f t="shared" si="17"/>
        <v>6</v>
      </c>
      <c r="R24" s="101"/>
      <c r="AB24" s="144"/>
      <c r="AC24" s="144"/>
      <c r="AD24" s="144"/>
      <c r="AE24" s="144"/>
      <c r="AF24" s="144"/>
      <c r="AG24" s="144"/>
    </row>
    <row r="25" spans="1:33" s="22" customFormat="1" ht="15.75">
      <c r="A25" s="26">
        <v>300170</v>
      </c>
      <c r="B25" s="26">
        <f t="shared" ref="B25:B34" si="18">VALUE(CONCATENATE($A$2,$C$4,C25))</f>
        <v>340100017</v>
      </c>
      <c r="C25" s="26">
        <v>100017</v>
      </c>
      <c r="D25" s="26"/>
      <c r="E25" s="42" t="s">
        <v>6</v>
      </c>
      <c r="F25" s="37" t="s">
        <v>5</v>
      </c>
      <c r="G25" s="130"/>
      <c r="H25" s="130"/>
      <c r="I25" s="130"/>
      <c r="J25" s="130"/>
      <c r="K25" s="130"/>
      <c r="L25" s="130"/>
      <c r="M25" s="130"/>
      <c r="R25" s="101"/>
      <c r="AB25" s="144">
        <v>14</v>
      </c>
      <c r="AC25" s="144">
        <v>14</v>
      </c>
      <c r="AD25" s="144">
        <v>14</v>
      </c>
      <c r="AE25" s="144">
        <v>14</v>
      </c>
      <c r="AF25" s="144">
        <v>14</v>
      </c>
      <c r="AG25" s="144">
        <v>14</v>
      </c>
    </row>
    <row r="26" spans="1:33" s="22" customFormat="1" ht="15.75">
      <c r="A26" s="26">
        <v>300180</v>
      </c>
      <c r="B26" s="26">
        <f t="shared" si="18"/>
        <v>340100018</v>
      </c>
      <c r="C26" s="26">
        <v>100018</v>
      </c>
      <c r="D26" s="26"/>
      <c r="E26" s="42" t="s">
        <v>7</v>
      </c>
      <c r="F26" s="37" t="s">
        <v>5</v>
      </c>
      <c r="G26" s="130"/>
      <c r="H26" s="130"/>
      <c r="I26" s="130"/>
      <c r="J26" s="130"/>
      <c r="K26" s="130"/>
      <c r="L26" s="130"/>
      <c r="M26" s="130"/>
      <c r="R26" s="101"/>
      <c r="AB26" s="144">
        <v>53</v>
      </c>
      <c r="AC26" s="144">
        <v>57</v>
      </c>
      <c r="AD26" s="144">
        <v>57</v>
      </c>
      <c r="AE26" s="144">
        <v>57</v>
      </c>
      <c r="AF26" s="144">
        <v>57</v>
      </c>
      <c r="AG26" s="144">
        <v>57</v>
      </c>
    </row>
    <row r="27" spans="1:33" s="22" customFormat="1" ht="31.5">
      <c r="A27" s="26">
        <v>300190</v>
      </c>
      <c r="B27" s="26">
        <f t="shared" si="18"/>
        <v>340100019</v>
      </c>
      <c r="C27" s="26">
        <v>100019</v>
      </c>
      <c r="D27" s="26"/>
      <c r="E27" s="42" t="s">
        <v>30</v>
      </c>
      <c r="F27" s="37" t="s">
        <v>5</v>
      </c>
      <c r="G27" s="130"/>
      <c r="H27" s="130"/>
      <c r="I27" s="130"/>
      <c r="J27" s="130"/>
      <c r="K27" s="130"/>
      <c r="L27" s="130"/>
      <c r="M27" s="130"/>
      <c r="R27" s="101"/>
      <c r="AB27" s="144">
        <v>4</v>
      </c>
      <c r="AC27" s="144">
        <v>3</v>
      </c>
      <c r="AD27" s="144">
        <v>3</v>
      </c>
      <c r="AE27" s="144">
        <v>3</v>
      </c>
      <c r="AF27" s="144">
        <v>3</v>
      </c>
      <c r="AG27" s="144">
        <v>3</v>
      </c>
    </row>
    <row r="28" spans="1:33" s="22" customFormat="1" ht="15.75">
      <c r="A28" s="26">
        <v>300200</v>
      </c>
      <c r="B28" s="26">
        <f t="shared" si="18"/>
        <v>340100020</v>
      </c>
      <c r="C28" s="26">
        <v>100020</v>
      </c>
      <c r="D28" s="26"/>
      <c r="E28" s="42" t="s">
        <v>8</v>
      </c>
      <c r="F28" s="37" t="s">
        <v>5</v>
      </c>
      <c r="G28" s="43">
        <v>1</v>
      </c>
      <c r="H28" s="44">
        <v>1</v>
      </c>
      <c r="I28" s="44">
        <v>1</v>
      </c>
      <c r="J28" s="44">
        <v>1</v>
      </c>
      <c r="K28" s="44">
        <v>1</v>
      </c>
      <c r="L28" s="44">
        <v>1</v>
      </c>
      <c r="M28" s="44">
        <v>1</v>
      </c>
      <c r="R28" s="101"/>
      <c r="AB28" s="144">
        <v>42</v>
      </c>
      <c r="AC28" s="144">
        <v>35</v>
      </c>
      <c r="AD28" s="144">
        <v>35</v>
      </c>
      <c r="AE28" s="144">
        <v>35</v>
      </c>
      <c r="AF28" s="144">
        <v>35</v>
      </c>
      <c r="AG28" s="144">
        <v>35</v>
      </c>
    </row>
    <row r="29" spans="1:33" s="22" customFormat="1" ht="31.5">
      <c r="A29" s="26">
        <v>300210</v>
      </c>
      <c r="B29" s="26">
        <f t="shared" si="18"/>
        <v>340100021</v>
      </c>
      <c r="C29" s="26">
        <v>100021</v>
      </c>
      <c r="D29" s="26"/>
      <c r="E29" s="42" t="s">
        <v>31</v>
      </c>
      <c r="F29" s="37" t="s">
        <v>5</v>
      </c>
      <c r="G29" s="43">
        <v>1</v>
      </c>
      <c r="H29" s="44">
        <v>1</v>
      </c>
      <c r="I29" s="44">
        <v>1</v>
      </c>
      <c r="J29" s="44">
        <v>1</v>
      </c>
      <c r="K29" s="44">
        <v>1</v>
      </c>
      <c r="L29" s="44">
        <v>1</v>
      </c>
      <c r="M29" s="44">
        <v>1</v>
      </c>
      <c r="R29" s="101"/>
      <c r="AB29" s="144">
        <v>37</v>
      </c>
      <c r="AC29" s="144">
        <v>33</v>
      </c>
      <c r="AD29" s="144">
        <v>33</v>
      </c>
      <c r="AE29" s="144">
        <v>33</v>
      </c>
      <c r="AF29" s="144">
        <v>33</v>
      </c>
      <c r="AG29" s="144">
        <v>33</v>
      </c>
    </row>
    <row r="30" spans="1:33" s="22" customFormat="1" ht="15.75">
      <c r="A30" s="26">
        <v>300220</v>
      </c>
      <c r="B30" s="26">
        <f t="shared" si="18"/>
        <v>340100022</v>
      </c>
      <c r="C30" s="26">
        <v>100022</v>
      </c>
      <c r="D30" s="26"/>
      <c r="E30" s="42" t="s">
        <v>33</v>
      </c>
      <c r="F30" s="37" t="s">
        <v>5</v>
      </c>
      <c r="G30" s="43">
        <v>1</v>
      </c>
      <c r="H30" s="44">
        <v>1</v>
      </c>
      <c r="I30" s="44">
        <v>2</v>
      </c>
      <c r="J30" s="44">
        <v>2</v>
      </c>
      <c r="K30" s="44">
        <v>2</v>
      </c>
      <c r="L30" s="44">
        <v>2</v>
      </c>
      <c r="M30" s="44">
        <v>2</v>
      </c>
      <c r="R30" s="101"/>
      <c r="AB30" s="144">
        <v>16</v>
      </c>
      <c r="AC30" s="144">
        <v>16</v>
      </c>
      <c r="AD30" s="144">
        <v>16</v>
      </c>
      <c r="AE30" s="144">
        <v>16</v>
      </c>
      <c r="AF30" s="144">
        <v>16</v>
      </c>
      <c r="AG30" s="144">
        <v>16</v>
      </c>
    </row>
    <row r="31" spans="1:33" s="22" customFormat="1" ht="15.75">
      <c r="A31" s="26">
        <v>300230</v>
      </c>
      <c r="B31" s="26">
        <f t="shared" si="18"/>
        <v>340100023</v>
      </c>
      <c r="C31" s="26">
        <v>100023</v>
      </c>
      <c r="D31" s="26"/>
      <c r="E31" s="42" t="s">
        <v>35</v>
      </c>
      <c r="F31" s="37" t="s">
        <v>5</v>
      </c>
      <c r="G31" s="43"/>
      <c r="H31" s="44"/>
      <c r="I31" s="44"/>
      <c r="J31" s="44"/>
      <c r="K31" s="44"/>
      <c r="L31" s="44"/>
      <c r="M31" s="44"/>
      <c r="R31" s="101"/>
      <c r="AB31" s="144">
        <v>4</v>
      </c>
      <c r="AC31" s="144">
        <v>6</v>
      </c>
      <c r="AD31" s="144">
        <v>7</v>
      </c>
      <c r="AE31" s="144">
        <v>7</v>
      </c>
      <c r="AF31" s="144">
        <v>7</v>
      </c>
      <c r="AG31" s="144">
        <v>7</v>
      </c>
    </row>
    <row r="32" spans="1:33" s="22" customFormat="1" ht="31.5">
      <c r="A32" s="26">
        <v>300240</v>
      </c>
      <c r="B32" s="26">
        <f t="shared" si="18"/>
        <v>340100024</v>
      </c>
      <c r="C32" s="26">
        <v>100024</v>
      </c>
      <c r="D32" s="26"/>
      <c r="E32" s="42" t="s">
        <v>28</v>
      </c>
      <c r="F32" s="37" t="s">
        <v>5</v>
      </c>
      <c r="G32" s="43">
        <v>1</v>
      </c>
      <c r="H32" s="44">
        <v>1</v>
      </c>
      <c r="I32" s="44">
        <v>1</v>
      </c>
      <c r="J32" s="44">
        <v>1</v>
      </c>
      <c r="K32" s="44">
        <v>1</v>
      </c>
      <c r="L32" s="44">
        <v>2</v>
      </c>
      <c r="M32" s="44">
        <v>2</v>
      </c>
      <c r="R32" s="101"/>
      <c r="AB32" s="144">
        <v>122</v>
      </c>
      <c r="AC32" s="144">
        <v>90</v>
      </c>
      <c r="AD32" s="144">
        <v>85</v>
      </c>
      <c r="AE32" s="144">
        <v>86</v>
      </c>
      <c r="AF32" s="144">
        <v>89</v>
      </c>
      <c r="AG32" s="144">
        <v>90</v>
      </c>
    </row>
    <row r="33" spans="1:33" s="22" customFormat="1" ht="31.5">
      <c r="A33" s="26">
        <v>300250</v>
      </c>
      <c r="B33" s="26">
        <f t="shared" si="18"/>
        <v>340100025</v>
      </c>
      <c r="C33" s="26">
        <v>100025</v>
      </c>
      <c r="D33" s="26"/>
      <c r="E33" s="42" t="s">
        <v>29</v>
      </c>
      <c r="F33" s="37" t="s">
        <v>5</v>
      </c>
      <c r="G33" s="130"/>
      <c r="H33" s="130"/>
      <c r="I33" s="130"/>
      <c r="J33" s="130"/>
      <c r="K33" s="130"/>
      <c r="L33" s="130"/>
      <c r="M33" s="130"/>
      <c r="R33" s="101"/>
      <c r="AB33" s="144">
        <v>16</v>
      </c>
      <c r="AC33" s="144">
        <v>12</v>
      </c>
      <c r="AD33" s="144">
        <v>12</v>
      </c>
      <c r="AE33" s="144">
        <v>12</v>
      </c>
      <c r="AF33" s="144">
        <v>12</v>
      </c>
      <c r="AG33" s="144">
        <v>12</v>
      </c>
    </row>
    <row r="34" spans="1:33" s="22" customFormat="1" ht="15.75">
      <c r="A34" s="26">
        <v>300260</v>
      </c>
      <c r="B34" s="26">
        <f t="shared" si="18"/>
        <v>340100026</v>
      </c>
      <c r="C34" s="26">
        <v>100026</v>
      </c>
      <c r="D34" s="26"/>
      <c r="E34" s="42" t="s">
        <v>9</v>
      </c>
      <c r="F34" s="37" t="s">
        <v>5</v>
      </c>
      <c r="G34" s="130"/>
      <c r="H34" s="130"/>
      <c r="I34" s="130"/>
      <c r="J34" s="130"/>
      <c r="K34" s="130"/>
      <c r="L34" s="130"/>
      <c r="M34" s="130"/>
      <c r="R34" s="101"/>
      <c r="AB34" s="144">
        <v>45</v>
      </c>
      <c r="AC34" s="144">
        <v>41</v>
      </c>
      <c r="AD34" s="144">
        <v>42</v>
      </c>
      <c r="AE34" s="144">
        <v>44</v>
      </c>
      <c r="AF34" s="144">
        <v>45</v>
      </c>
      <c r="AG34" s="144">
        <v>45</v>
      </c>
    </row>
    <row r="35" spans="1:33" s="22" customFormat="1" ht="15.75">
      <c r="A35" s="26">
        <v>300270</v>
      </c>
      <c r="B35" s="94"/>
      <c r="C35" s="26">
        <v>100027</v>
      </c>
      <c r="D35" s="94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101"/>
      <c r="AB35" s="144"/>
      <c r="AC35" s="144"/>
      <c r="AD35" s="144"/>
      <c r="AE35" s="144"/>
      <c r="AF35" s="144"/>
      <c r="AG35" s="144"/>
    </row>
    <row r="36" spans="1:33" s="22" customFormat="1" ht="15.75">
      <c r="A36" s="26">
        <v>300280</v>
      </c>
      <c r="B36" s="26">
        <f>VALUE(CONCATENATE($A$2,$C$4,C36))</f>
        <v>340100028</v>
      </c>
      <c r="C36" s="26">
        <v>100028</v>
      </c>
      <c r="D36" s="26"/>
      <c r="E36" s="45" t="s">
        <v>10</v>
      </c>
      <c r="F36" s="46" t="s">
        <v>5</v>
      </c>
      <c r="G36" s="117">
        <f t="shared" ref="G36:M36" si="19">ROUND(SUM(G38:G47),1)</f>
        <v>0</v>
      </c>
      <c r="H36" s="117">
        <f t="shared" si="19"/>
        <v>0</v>
      </c>
      <c r="I36" s="117">
        <f t="shared" si="19"/>
        <v>0</v>
      </c>
      <c r="J36" s="117">
        <f t="shared" si="19"/>
        <v>0</v>
      </c>
      <c r="K36" s="117">
        <f t="shared" si="19"/>
        <v>0</v>
      </c>
      <c r="L36" s="117">
        <f t="shared" si="19"/>
        <v>0</v>
      </c>
      <c r="M36" s="119">
        <f t="shared" si="19"/>
        <v>0</v>
      </c>
      <c r="R36" s="101"/>
      <c r="AB36" s="144">
        <v>9</v>
      </c>
      <c r="AC36" s="144">
        <v>10</v>
      </c>
      <c r="AD36" s="144">
        <v>10</v>
      </c>
      <c r="AE36" s="144">
        <v>10</v>
      </c>
      <c r="AF36" s="144">
        <v>10</v>
      </c>
      <c r="AG36" s="144">
        <v>10</v>
      </c>
    </row>
    <row r="37" spans="1:33" s="22" customFormat="1" ht="63">
      <c r="A37" s="26">
        <v>300290</v>
      </c>
      <c r="B37" s="47"/>
      <c r="C37" s="26">
        <v>100029</v>
      </c>
      <c r="D37" s="47"/>
      <c r="E37" s="48" t="s">
        <v>120</v>
      </c>
      <c r="F37" s="49"/>
      <c r="G37" s="97">
        <f t="shared" ref="G37:M37" si="20">ROUND(SUM(G38:G47),1)</f>
        <v>0</v>
      </c>
      <c r="H37" s="97">
        <f t="shared" si="20"/>
        <v>0</v>
      </c>
      <c r="I37" s="97">
        <f t="shared" si="20"/>
        <v>0</v>
      </c>
      <c r="J37" s="97">
        <f t="shared" si="20"/>
        <v>0</v>
      </c>
      <c r="K37" s="97">
        <f t="shared" si="20"/>
        <v>0</v>
      </c>
      <c r="L37" s="97">
        <f t="shared" si="20"/>
        <v>0</v>
      </c>
      <c r="M37" s="97">
        <f t="shared" si="20"/>
        <v>0</v>
      </c>
      <c r="R37" s="101"/>
      <c r="AB37" s="144"/>
      <c r="AC37" s="144"/>
      <c r="AD37" s="144"/>
      <c r="AE37" s="144"/>
      <c r="AF37" s="144"/>
      <c r="AG37" s="144"/>
    </row>
    <row r="38" spans="1:33" s="22" customFormat="1" ht="15.75">
      <c r="A38" s="26">
        <v>300300</v>
      </c>
      <c r="B38" s="26">
        <f t="shared" ref="B38:B47" si="21">VALUE(CONCATENATE($A$2,$C$4,C38))</f>
        <v>340100030</v>
      </c>
      <c r="C38" s="26">
        <v>100030</v>
      </c>
      <c r="D38" s="26"/>
      <c r="E38" s="50" t="s">
        <v>6</v>
      </c>
      <c r="F38" s="46" t="s">
        <v>5</v>
      </c>
      <c r="G38" s="130"/>
      <c r="H38" s="130"/>
      <c r="I38" s="130"/>
      <c r="J38" s="130"/>
      <c r="K38" s="130"/>
      <c r="L38" s="130"/>
      <c r="M38" s="44"/>
      <c r="R38" s="101"/>
      <c r="AB38" s="144">
        <v>1</v>
      </c>
      <c r="AC38" s="144">
        <v>1</v>
      </c>
      <c r="AD38" s="144">
        <v>1</v>
      </c>
      <c r="AE38" s="144">
        <v>1</v>
      </c>
      <c r="AF38" s="144">
        <v>1</v>
      </c>
      <c r="AG38" s="144">
        <v>1</v>
      </c>
    </row>
    <row r="39" spans="1:33" s="22" customFormat="1" ht="15.75">
      <c r="A39" s="26">
        <v>300310</v>
      </c>
      <c r="B39" s="26">
        <f t="shared" si="21"/>
        <v>340100031</v>
      </c>
      <c r="C39" s="26">
        <v>100031</v>
      </c>
      <c r="D39" s="26"/>
      <c r="E39" s="50" t="s">
        <v>7</v>
      </c>
      <c r="F39" s="46" t="s">
        <v>5</v>
      </c>
      <c r="G39" s="130"/>
      <c r="H39" s="130"/>
      <c r="I39" s="130"/>
      <c r="J39" s="130"/>
      <c r="K39" s="130"/>
      <c r="L39" s="130"/>
      <c r="M39" s="44"/>
      <c r="R39" s="101"/>
      <c r="AB39" s="144">
        <v>3</v>
      </c>
      <c r="AC39" s="144">
        <v>4</v>
      </c>
      <c r="AD39" s="144">
        <v>4</v>
      </c>
      <c r="AE39" s="144">
        <v>4</v>
      </c>
      <c r="AF39" s="144">
        <v>4</v>
      </c>
      <c r="AG39" s="144">
        <v>4</v>
      </c>
    </row>
    <row r="40" spans="1:33" s="22" customFormat="1" ht="31.5">
      <c r="A40" s="26">
        <v>300320</v>
      </c>
      <c r="B40" s="26">
        <f t="shared" si="21"/>
        <v>340100032</v>
      </c>
      <c r="C40" s="26">
        <v>100032</v>
      </c>
      <c r="D40" s="26"/>
      <c r="E40" s="50" t="s">
        <v>30</v>
      </c>
      <c r="F40" s="46" t="s">
        <v>5</v>
      </c>
      <c r="G40" s="130"/>
      <c r="H40" s="130"/>
      <c r="I40" s="130"/>
      <c r="J40" s="130"/>
      <c r="K40" s="130"/>
      <c r="L40" s="130"/>
      <c r="M40" s="44"/>
      <c r="R40" s="101"/>
      <c r="AB40" s="144" t="s">
        <v>174</v>
      </c>
      <c r="AC40" s="144" t="s">
        <v>174</v>
      </c>
      <c r="AD40" s="144" t="s">
        <v>174</v>
      </c>
      <c r="AE40" s="144" t="s">
        <v>174</v>
      </c>
      <c r="AF40" s="144" t="s">
        <v>174</v>
      </c>
      <c r="AG40" s="144" t="s">
        <v>174</v>
      </c>
    </row>
    <row r="41" spans="1:33" s="22" customFormat="1" ht="15.75">
      <c r="A41" s="26">
        <v>300330</v>
      </c>
      <c r="B41" s="26">
        <f t="shared" si="21"/>
        <v>340100033</v>
      </c>
      <c r="C41" s="26">
        <v>100033</v>
      </c>
      <c r="D41" s="26"/>
      <c r="E41" s="50" t="s">
        <v>8</v>
      </c>
      <c r="F41" s="46" t="s">
        <v>5</v>
      </c>
      <c r="G41" s="130"/>
      <c r="H41" s="130"/>
      <c r="I41" s="130"/>
      <c r="J41" s="130"/>
      <c r="K41" s="130"/>
      <c r="L41" s="130"/>
      <c r="M41" s="44"/>
      <c r="R41" s="101"/>
      <c r="AB41" s="144" t="s">
        <v>174</v>
      </c>
      <c r="AC41" s="144" t="s">
        <v>174</v>
      </c>
      <c r="AD41" s="144" t="s">
        <v>174</v>
      </c>
      <c r="AE41" s="144" t="s">
        <v>174</v>
      </c>
      <c r="AF41" s="144" t="s">
        <v>174</v>
      </c>
      <c r="AG41" s="144" t="s">
        <v>174</v>
      </c>
    </row>
    <row r="42" spans="1:33" s="22" customFormat="1" ht="31.5">
      <c r="A42" s="26">
        <v>300340</v>
      </c>
      <c r="B42" s="26">
        <f t="shared" si="21"/>
        <v>340100034</v>
      </c>
      <c r="C42" s="26">
        <v>100034</v>
      </c>
      <c r="D42" s="26"/>
      <c r="E42" s="50" t="s">
        <v>31</v>
      </c>
      <c r="F42" s="46" t="s">
        <v>5</v>
      </c>
      <c r="G42" s="130"/>
      <c r="H42" s="130"/>
      <c r="I42" s="130"/>
      <c r="J42" s="130"/>
      <c r="K42" s="130"/>
      <c r="L42" s="130"/>
      <c r="M42" s="44"/>
      <c r="R42" s="101"/>
      <c r="AB42" s="144">
        <v>3</v>
      </c>
      <c r="AC42" s="144">
        <v>4</v>
      </c>
      <c r="AD42" s="144">
        <v>4</v>
      </c>
      <c r="AE42" s="144">
        <v>4</v>
      </c>
      <c r="AF42" s="144">
        <v>4</v>
      </c>
      <c r="AG42" s="144">
        <v>4</v>
      </c>
    </row>
    <row r="43" spans="1:33" s="22" customFormat="1" ht="15.75">
      <c r="A43" s="26">
        <v>300350</v>
      </c>
      <c r="B43" s="26">
        <f t="shared" si="21"/>
        <v>340100035</v>
      </c>
      <c r="C43" s="26">
        <v>100035</v>
      </c>
      <c r="D43" s="26"/>
      <c r="E43" s="50" t="s">
        <v>33</v>
      </c>
      <c r="F43" s="46" t="s">
        <v>5</v>
      </c>
      <c r="G43" s="130"/>
      <c r="H43" s="130"/>
      <c r="I43" s="130"/>
      <c r="J43" s="130"/>
      <c r="K43" s="130"/>
      <c r="L43" s="130"/>
      <c r="M43" s="44"/>
      <c r="R43" s="101"/>
      <c r="AB43" s="144" t="s">
        <v>174</v>
      </c>
      <c r="AC43" s="144" t="s">
        <v>174</v>
      </c>
      <c r="AD43" s="144" t="s">
        <v>174</v>
      </c>
      <c r="AE43" s="144" t="s">
        <v>174</v>
      </c>
      <c r="AF43" s="144" t="s">
        <v>174</v>
      </c>
      <c r="AG43" s="144" t="s">
        <v>174</v>
      </c>
    </row>
    <row r="44" spans="1:33" s="22" customFormat="1" ht="15.75">
      <c r="A44" s="26">
        <v>300360</v>
      </c>
      <c r="B44" s="26">
        <f t="shared" si="21"/>
        <v>340100036</v>
      </c>
      <c r="C44" s="26">
        <v>100036</v>
      </c>
      <c r="D44" s="26"/>
      <c r="E44" s="50" t="s">
        <v>35</v>
      </c>
      <c r="F44" s="46"/>
      <c r="G44" s="130"/>
      <c r="H44" s="130"/>
      <c r="I44" s="130"/>
      <c r="J44" s="130"/>
      <c r="K44" s="130"/>
      <c r="L44" s="130"/>
      <c r="M44" s="44"/>
      <c r="R44" s="101"/>
      <c r="AB44" s="144" t="s">
        <v>174</v>
      </c>
      <c r="AC44" s="144" t="s">
        <v>174</v>
      </c>
      <c r="AD44" s="144" t="s">
        <v>174</v>
      </c>
      <c r="AE44" s="144" t="s">
        <v>174</v>
      </c>
      <c r="AF44" s="144" t="s">
        <v>174</v>
      </c>
      <c r="AG44" s="144" t="s">
        <v>174</v>
      </c>
    </row>
    <row r="45" spans="1:33" s="22" customFormat="1" ht="31.5">
      <c r="A45" s="26">
        <v>300370</v>
      </c>
      <c r="B45" s="26">
        <f t="shared" si="21"/>
        <v>340100037</v>
      </c>
      <c r="C45" s="26">
        <v>100037</v>
      </c>
      <c r="D45" s="26"/>
      <c r="E45" s="50" t="s">
        <v>28</v>
      </c>
      <c r="F45" s="46" t="s">
        <v>5</v>
      </c>
      <c r="G45" s="130"/>
      <c r="H45" s="130"/>
      <c r="I45" s="130"/>
      <c r="J45" s="130"/>
      <c r="K45" s="130"/>
      <c r="L45" s="130"/>
      <c r="M45" s="130"/>
      <c r="R45" s="101"/>
      <c r="AB45" s="144">
        <v>2</v>
      </c>
      <c r="AC45" s="144">
        <v>1</v>
      </c>
      <c r="AD45" s="144">
        <v>1</v>
      </c>
      <c r="AE45" s="144">
        <v>1</v>
      </c>
      <c r="AF45" s="144">
        <v>1</v>
      </c>
      <c r="AG45" s="144">
        <v>1</v>
      </c>
    </row>
    <row r="46" spans="1:33" s="22" customFormat="1" ht="31.5">
      <c r="A46" s="26">
        <v>300380</v>
      </c>
      <c r="B46" s="26">
        <f t="shared" si="21"/>
        <v>340100038</v>
      </c>
      <c r="C46" s="26">
        <v>100038</v>
      </c>
      <c r="D46" s="26"/>
      <c r="E46" s="50" t="s">
        <v>29</v>
      </c>
      <c r="F46" s="46" t="s">
        <v>5</v>
      </c>
      <c r="G46" s="130"/>
      <c r="H46" s="130"/>
      <c r="I46" s="130"/>
      <c r="J46" s="130"/>
      <c r="K46" s="130"/>
      <c r="L46" s="130"/>
      <c r="M46" s="44"/>
      <c r="R46" s="101"/>
      <c r="AB46" s="144" t="s">
        <v>174</v>
      </c>
      <c r="AC46" s="144" t="s">
        <v>174</v>
      </c>
      <c r="AD46" s="144" t="s">
        <v>174</v>
      </c>
      <c r="AE46" s="144" t="s">
        <v>174</v>
      </c>
      <c r="AF46" s="144" t="s">
        <v>174</v>
      </c>
      <c r="AG46" s="144" t="s">
        <v>174</v>
      </c>
    </row>
    <row r="47" spans="1:33" s="22" customFormat="1" ht="15.75">
      <c r="A47" s="26">
        <v>300390</v>
      </c>
      <c r="B47" s="26">
        <f t="shared" si="21"/>
        <v>340100039</v>
      </c>
      <c r="C47" s="26">
        <v>100039</v>
      </c>
      <c r="D47" s="26"/>
      <c r="E47" s="50" t="s">
        <v>9</v>
      </c>
      <c r="F47" s="46" t="s">
        <v>5</v>
      </c>
      <c r="G47" s="130" t="str">
        <f t="shared" ref="G47" si="22">IF(AB47="","",AB47)</f>
        <v/>
      </c>
      <c r="H47" s="130" t="str">
        <f t="shared" ref="H47" si="23">IF(AC47="","",AC47)</f>
        <v/>
      </c>
      <c r="I47" s="130" t="str">
        <f t="shared" ref="I47" si="24">IF(AD47="","",AD47)</f>
        <v/>
      </c>
      <c r="J47" s="130" t="str">
        <f t="shared" ref="J47" si="25">IF(AE47="","",AE47)</f>
        <v/>
      </c>
      <c r="K47" s="130" t="str">
        <f t="shared" ref="K47" si="26">IF(AF47="","",AF47)</f>
        <v/>
      </c>
      <c r="L47" s="130" t="str">
        <f t="shared" ref="L47" si="27">IF(AG47="","",AG47)</f>
        <v/>
      </c>
      <c r="M47" s="44"/>
      <c r="R47" s="101"/>
      <c r="AB47" s="144" t="s">
        <v>174</v>
      </c>
      <c r="AC47" s="144" t="s">
        <v>174</v>
      </c>
      <c r="AD47" s="144" t="s">
        <v>174</v>
      </c>
      <c r="AE47" s="144" t="s">
        <v>174</v>
      </c>
      <c r="AF47" s="144" t="s">
        <v>174</v>
      </c>
      <c r="AG47" s="144" t="s">
        <v>174</v>
      </c>
    </row>
    <row r="48" spans="1:33" s="22" customFormat="1" ht="15.75">
      <c r="A48" s="26">
        <v>300400</v>
      </c>
      <c r="B48" s="94"/>
      <c r="C48" s="26">
        <v>100040</v>
      </c>
      <c r="D48" s="94"/>
      <c r="E48" s="23"/>
      <c r="F48" s="24"/>
      <c r="G48" s="34"/>
      <c r="H48" s="35"/>
      <c r="I48" s="35"/>
      <c r="J48" s="35"/>
      <c r="K48" s="35"/>
      <c r="L48" s="35"/>
      <c r="M48" s="35"/>
      <c r="R48" s="101"/>
      <c r="AB48" s="144"/>
      <c r="AC48" s="144"/>
      <c r="AD48" s="144"/>
      <c r="AE48" s="144"/>
      <c r="AF48" s="144"/>
      <c r="AG48" s="144"/>
    </row>
    <row r="49" spans="1:33" s="22" customFormat="1" ht="15.75">
      <c r="A49" s="26">
        <v>300410</v>
      </c>
      <c r="B49" s="26">
        <f>VALUE(CONCATENATE($A$2,$C$4,C49))</f>
        <v>340100041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53</v>
      </c>
      <c r="H49" s="38">
        <f t="shared" ref="H49:M49" si="28">ROUND(SUM(H51:H53),1)</f>
        <v>48</v>
      </c>
      <c r="I49" s="38">
        <f t="shared" si="28"/>
        <v>49</v>
      </c>
      <c r="J49" s="38">
        <f t="shared" si="28"/>
        <v>52</v>
      </c>
      <c r="K49" s="38">
        <f t="shared" si="28"/>
        <v>55</v>
      </c>
      <c r="L49" s="38">
        <f t="shared" si="28"/>
        <v>57</v>
      </c>
      <c r="M49" s="38">
        <f t="shared" si="28"/>
        <v>59</v>
      </c>
      <c r="R49" s="101"/>
      <c r="AB49" s="144">
        <v>1314</v>
      </c>
      <c r="AC49" s="144">
        <v>1386</v>
      </c>
      <c r="AD49" s="144">
        <v>1396</v>
      </c>
      <c r="AE49" s="144">
        <v>1406</v>
      </c>
      <c r="AF49" s="144">
        <v>1411</v>
      </c>
      <c r="AG49" s="144">
        <v>1416</v>
      </c>
    </row>
    <row r="50" spans="1:33" s="22" customFormat="1" ht="63">
      <c r="A50" s="26">
        <v>300420</v>
      </c>
      <c r="B50" s="94"/>
      <c r="C50" s="26">
        <v>100042</v>
      </c>
      <c r="D50" s="94"/>
      <c r="E50" s="53" t="s">
        <v>121</v>
      </c>
      <c r="F50" s="54"/>
      <c r="G50" s="97">
        <f t="shared" ref="G50:M50" si="29">ROUND(SUM(G51,G52,G53),1)</f>
        <v>53</v>
      </c>
      <c r="H50" s="97">
        <f t="shared" si="29"/>
        <v>48</v>
      </c>
      <c r="I50" s="97">
        <f t="shared" si="29"/>
        <v>49</v>
      </c>
      <c r="J50" s="97">
        <f t="shared" si="29"/>
        <v>52</v>
      </c>
      <c r="K50" s="97">
        <f t="shared" si="29"/>
        <v>55</v>
      </c>
      <c r="L50" s="97">
        <f t="shared" si="29"/>
        <v>57</v>
      </c>
      <c r="M50" s="97">
        <f t="shared" si="29"/>
        <v>59</v>
      </c>
      <c r="N50" s="115">
        <f t="shared" ref="N50" si="30">N51+N52+N53</f>
        <v>0</v>
      </c>
      <c r="O50" s="128"/>
      <c r="P50" s="128"/>
      <c r="Q50" s="128"/>
      <c r="R50" s="101"/>
      <c r="AB50" s="144"/>
      <c r="AC50" s="144"/>
      <c r="AD50" s="144"/>
      <c r="AE50" s="144"/>
      <c r="AF50" s="144"/>
      <c r="AG50" s="144"/>
    </row>
    <row r="51" spans="1:33" s="22" customFormat="1" ht="31.5">
      <c r="A51" s="26">
        <v>300430</v>
      </c>
      <c r="B51" s="26">
        <f>VALUE(CONCATENATE($A$2,$C$4,C51))</f>
        <v>340100043</v>
      </c>
      <c r="C51" s="26">
        <v>100043</v>
      </c>
      <c r="D51" s="26"/>
      <c r="E51" s="55" t="s">
        <v>31</v>
      </c>
      <c r="F51" s="52" t="s">
        <v>5</v>
      </c>
      <c r="G51" s="43">
        <v>6</v>
      </c>
      <c r="H51" s="43">
        <v>5</v>
      </c>
      <c r="I51" s="43">
        <v>5</v>
      </c>
      <c r="J51" s="43">
        <v>5</v>
      </c>
      <c r="K51" s="43">
        <v>5</v>
      </c>
      <c r="L51" s="43">
        <v>5</v>
      </c>
      <c r="M51" s="43">
        <v>5</v>
      </c>
      <c r="R51" s="101"/>
      <c r="AB51" s="144">
        <v>186</v>
      </c>
      <c r="AC51" s="144">
        <v>186</v>
      </c>
      <c r="AD51" s="144">
        <v>186</v>
      </c>
      <c r="AE51" s="144">
        <v>186</v>
      </c>
      <c r="AF51" s="144">
        <v>186</v>
      </c>
      <c r="AG51" s="144">
        <v>186</v>
      </c>
    </row>
    <row r="52" spans="1:33" s="22" customFormat="1" ht="31.5">
      <c r="A52" s="26">
        <v>300440</v>
      </c>
      <c r="B52" s="26">
        <f>VALUE(CONCATENATE($A$2,$C$4,C52))</f>
        <v>340100044</v>
      </c>
      <c r="C52" s="26">
        <v>100044</v>
      </c>
      <c r="D52" s="26"/>
      <c r="E52" s="55" t="s">
        <v>28</v>
      </c>
      <c r="F52" s="52" t="s">
        <v>5</v>
      </c>
      <c r="G52" s="43">
        <v>21</v>
      </c>
      <c r="H52" s="43">
        <v>20</v>
      </c>
      <c r="I52" s="43">
        <v>20</v>
      </c>
      <c r="J52" s="44">
        <v>21</v>
      </c>
      <c r="K52" s="44">
        <v>22</v>
      </c>
      <c r="L52" s="44">
        <v>23</v>
      </c>
      <c r="M52" s="44">
        <v>24</v>
      </c>
      <c r="R52" s="101"/>
      <c r="AB52" s="144">
        <v>546</v>
      </c>
      <c r="AC52" s="144">
        <v>554</v>
      </c>
      <c r="AD52" s="144">
        <v>560</v>
      </c>
      <c r="AE52" s="144">
        <v>565</v>
      </c>
      <c r="AF52" s="144">
        <v>565</v>
      </c>
      <c r="AG52" s="144">
        <v>565</v>
      </c>
    </row>
    <row r="53" spans="1:33" s="22" customFormat="1" ht="15.75">
      <c r="A53" s="26">
        <v>300450</v>
      </c>
      <c r="B53" s="26">
        <f>VALUE(CONCATENATE($A$2,$C$4,C53))</f>
        <v>340100045</v>
      </c>
      <c r="C53" s="26">
        <v>100045</v>
      </c>
      <c r="D53" s="26"/>
      <c r="E53" s="55" t="s">
        <v>9</v>
      </c>
      <c r="F53" s="52" t="s">
        <v>5</v>
      </c>
      <c r="G53" s="43">
        <v>26</v>
      </c>
      <c r="H53" s="43">
        <v>23</v>
      </c>
      <c r="I53" s="43">
        <v>24</v>
      </c>
      <c r="J53" s="44">
        <v>26</v>
      </c>
      <c r="K53" s="44">
        <v>28</v>
      </c>
      <c r="L53" s="44">
        <v>29</v>
      </c>
      <c r="M53" s="44">
        <v>30</v>
      </c>
      <c r="R53" s="101"/>
      <c r="AB53" s="144">
        <v>582</v>
      </c>
      <c r="AC53" s="144">
        <v>646</v>
      </c>
      <c r="AD53" s="144">
        <v>650</v>
      </c>
      <c r="AE53" s="144">
        <v>655</v>
      </c>
      <c r="AF53" s="144">
        <v>660</v>
      </c>
      <c r="AG53" s="144">
        <v>665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101"/>
      <c r="AB54" s="144"/>
      <c r="AC54" s="144"/>
      <c r="AD54" s="144"/>
      <c r="AE54" s="144"/>
      <c r="AF54" s="144"/>
      <c r="AG54" s="144"/>
    </row>
    <row r="55" spans="1:33" s="22" customFormat="1" ht="31.5">
      <c r="A55" s="26">
        <v>300470</v>
      </c>
      <c r="B55" s="26">
        <f>VALUE(CONCATENATE($A$2,$C$4,C55))</f>
        <v>340100047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31">ROUND(SUM(G71,G84),3)</f>
        <v>5.5E-2</v>
      </c>
      <c r="H55" s="57">
        <f t="shared" si="31"/>
        <v>5.8999999999999997E-2</v>
      </c>
      <c r="I55" s="57">
        <f t="shared" si="31"/>
        <v>5.8999999999999997E-2</v>
      </c>
      <c r="J55" s="57">
        <f t="shared" si="31"/>
        <v>7.0000000000000007E-2</v>
      </c>
      <c r="K55" s="57">
        <f t="shared" si="31"/>
        <v>7.1999999999999995E-2</v>
      </c>
      <c r="L55" s="57">
        <f t="shared" si="31"/>
        <v>7.8E-2</v>
      </c>
      <c r="M55" s="57">
        <f t="shared" si="31"/>
        <v>7.9000000000000001E-2</v>
      </c>
      <c r="R55" s="208" t="s">
        <v>131</v>
      </c>
      <c r="S55" s="208"/>
      <c r="T55" s="208"/>
      <c r="U55" s="208"/>
      <c r="V55" s="208"/>
      <c r="W55" s="208"/>
      <c r="X55" s="208"/>
      <c r="Y55" s="208"/>
      <c r="Z55" s="208"/>
      <c r="AB55" s="144">
        <v>3.41</v>
      </c>
      <c r="AC55" s="144">
        <v>3.4430000000000001</v>
      </c>
      <c r="AD55" s="144">
        <v>3.472</v>
      </c>
      <c r="AE55" s="144">
        <v>3.4790000000000001</v>
      </c>
      <c r="AF55" s="144">
        <v>3.496</v>
      </c>
      <c r="AG55" s="144">
        <v>3.512</v>
      </c>
    </row>
    <row r="56" spans="1:33" s="22" customFormat="1" ht="15.75" hidden="1">
      <c r="A56" s="26">
        <v>300480</v>
      </c>
      <c r="B56" s="26">
        <f>VALUE(CONCATENATE($A$2,$C$4,C56))</f>
        <v>340100048</v>
      </c>
      <c r="C56" s="26">
        <v>100048</v>
      </c>
      <c r="D56" s="26"/>
      <c r="E56" s="145"/>
      <c r="F56" s="30"/>
      <c r="G56" s="59"/>
      <c r="H56" s="146"/>
      <c r="I56" s="146"/>
      <c r="J56" s="146"/>
      <c r="K56" s="146"/>
      <c r="L56" s="146"/>
      <c r="M56" s="34"/>
      <c r="R56" s="101"/>
      <c r="AB56" s="144"/>
      <c r="AC56" s="144"/>
      <c r="AD56" s="144"/>
      <c r="AE56" s="144"/>
      <c r="AF56" s="144"/>
      <c r="AG56" s="144"/>
    </row>
    <row r="57" spans="1:33" s="22" customFormat="1" ht="15.75" hidden="1">
      <c r="A57" s="26">
        <v>300490</v>
      </c>
      <c r="B57" s="26">
        <f>VALUE(CONCATENATE($A$2,$C$4,C57))</f>
        <v>340100049</v>
      </c>
      <c r="C57" s="26">
        <v>100049</v>
      </c>
      <c r="D57" s="26"/>
      <c r="E57" s="29"/>
      <c r="F57" s="30"/>
      <c r="G57" s="59"/>
      <c r="H57" s="59"/>
      <c r="I57" s="146"/>
      <c r="J57" s="146"/>
      <c r="K57" s="146"/>
      <c r="L57" s="146"/>
      <c r="M57" s="34"/>
      <c r="R57" s="101"/>
      <c r="AB57" s="144"/>
      <c r="AC57" s="144"/>
      <c r="AD57" s="144"/>
      <c r="AE57" s="144"/>
      <c r="AF57" s="144"/>
      <c r="AG57" s="144"/>
    </row>
    <row r="58" spans="1:33" s="22" customFormat="1" ht="31.5">
      <c r="A58" s="26">
        <v>300500</v>
      </c>
      <c r="B58" s="26">
        <f>VALUE(CONCATENATE($A$2,$C$4,C58))</f>
        <v>340100050</v>
      </c>
      <c r="C58" s="26">
        <v>100050</v>
      </c>
      <c r="D58" s="26"/>
      <c r="E58" s="29" t="s">
        <v>171</v>
      </c>
      <c r="F58" s="30" t="s">
        <v>41</v>
      </c>
      <c r="G58" s="143">
        <f t="shared" ref="G58" si="32">IF(AB58="","",AB58)</f>
        <v>94.4</v>
      </c>
      <c r="H58" s="31">
        <f t="shared" ref="H58:M58" si="33">IFERROR(ROUND(IF(G55=0,0,H55/G55*100),1),0)</f>
        <v>107.3</v>
      </c>
      <c r="I58" s="31">
        <f t="shared" si="33"/>
        <v>100</v>
      </c>
      <c r="J58" s="31">
        <f t="shared" si="33"/>
        <v>118.6</v>
      </c>
      <c r="K58" s="31">
        <f t="shared" si="33"/>
        <v>102.9</v>
      </c>
      <c r="L58" s="31">
        <f t="shared" si="33"/>
        <v>108.3</v>
      </c>
      <c r="M58" s="31">
        <f t="shared" si="33"/>
        <v>101.3</v>
      </c>
      <c r="R58" s="101"/>
      <c r="AB58" s="144">
        <v>94.4</v>
      </c>
      <c r="AC58" s="144">
        <v>101</v>
      </c>
      <c r="AD58" s="144">
        <v>100.8</v>
      </c>
      <c r="AE58" s="144">
        <v>100.2</v>
      </c>
      <c r="AF58" s="144">
        <v>100.5</v>
      </c>
      <c r="AG58" s="144">
        <v>100.5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117</v>
      </c>
      <c r="F59" s="24"/>
      <c r="G59" s="96">
        <f t="shared" ref="G59:L59" si="34">ROUND(SUM(G60,G61,G62,G63,G64,G65,G66,G67,G68,G69),3)</f>
        <v>5.5E-2</v>
      </c>
      <c r="H59" s="96">
        <f t="shared" si="34"/>
        <v>5.8999999999999997E-2</v>
      </c>
      <c r="I59" s="96">
        <f t="shared" si="34"/>
        <v>5.8999999999999997E-2</v>
      </c>
      <c r="J59" s="96">
        <f t="shared" si="34"/>
        <v>7.0000000000000007E-2</v>
      </c>
      <c r="K59" s="96">
        <f t="shared" si="34"/>
        <v>7.1999999999999995E-2</v>
      </c>
      <c r="L59" s="96">
        <f t="shared" si="34"/>
        <v>7.8E-2</v>
      </c>
      <c r="M59" s="96">
        <f>ROUND(SUM(M60,M61,M62,M63,M64,M65,M66,M67,M68,M69),3)</f>
        <v>7.9000000000000001E-2</v>
      </c>
      <c r="R59" s="101"/>
      <c r="AB59" s="144"/>
      <c r="AC59" s="144"/>
      <c r="AD59" s="144"/>
      <c r="AE59" s="144"/>
      <c r="AF59" s="144"/>
      <c r="AG59" s="144"/>
    </row>
    <row r="60" spans="1:33" s="22" customFormat="1" ht="15.75" customHeight="1">
      <c r="A60" s="26">
        <v>300520</v>
      </c>
      <c r="B60" s="26">
        <f t="shared" ref="B60:B69" si="35">VALUE(CONCATENATE($A$2,$C$4,C60))</f>
        <v>340100052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36">SUM(G73,G86)</f>
        <v>0</v>
      </c>
      <c r="H60" s="59">
        <f t="shared" si="36"/>
        <v>0</v>
      </c>
      <c r="I60" s="59">
        <f t="shared" si="36"/>
        <v>0</v>
      </c>
      <c r="J60" s="59">
        <f t="shared" si="36"/>
        <v>0</v>
      </c>
      <c r="K60" s="59">
        <f>SUM(K73,K86)</f>
        <v>0</v>
      </c>
      <c r="L60" s="59">
        <f t="shared" si="36"/>
        <v>0</v>
      </c>
      <c r="M60" s="59">
        <f>SUM(M73,M86)</f>
        <v>0</v>
      </c>
      <c r="R60" s="209" t="s">
        <v>130</v>
      </c>
      <c r="S60" s="109"/>
      <c r="T60" s="109"/>
      <c r="U60" s="109"/>
      <c r="V60" s="109"/>
      <c r="W60" s="109"/>
      <c r="X60" s="109"/>
      <c r="Y60" s="109"/>
      <c r="Z60" s="109"/>
      <c r="AB60" s="144">
        <v>0.27300000000000002</v>
      </c>
      <c r="AC60" s="144">
        <v>0.30499999999999999</v>
      </c>
      <c r="AD60" s="144">
        <v>0.379</v>
      </c>
      <c r="AE60" s="144">
        <v>0.38600000000000001</v>
      </c>
      <c r="AF60" s="144">
        <v>0.40200000000000002</v>
      </c>
      <c r="AG60" s="144">
        <v>0.41800000000000004</v>
      </c>
    </row>
    <row r="61" spans="1:33" s="22" customFormat="1" ht="15.75">
      <c r="A61" s="26">
        <v>300530</v>
      </c>
      <c r="B61" s="26">
        <f t="shared" si="35"/>
        <v>340100053</v>
      </c>
      <c r="C61" s="26">
        <v>100053</v>
      </c>
      <c r="D61" s="26"/>
      <c r="E61" s="33" t="s">
        <v>7</v>
      </c>
      <c r="F61" s="24" t="s">
        <v>12</v>
      </c>
      <c r="G61" s="59">
        <f t="shared" si="36"/>
        <v>0</v>
      </c>
      <c r="H61" s="59">
        <f t="shared" si="36"/>
        <v>0</v>
      </c>
      <c r="I61" s="59">
        <f t="shared" si="36"/>
        <v>0</v>
      </c>
      <c r="J61" s="59">
        <f t="shared" si="36"/>
        <v>0</v>
      </c>
      <c r="K61" s="59">
        <f t="shared" si="36"/>
        <v>0</v>
      </c>
      <c r="L61" s="59">
        <f t="shared" si="36"/>
        <v>0</v>
      </c>
      <c r="M61" s="59">
        <f t="shared" si="36"/>
        <v>0</v>
      </c>
      <c r="R61" s="209"/>
      <c r="S61" s="109"/>
      <c r="T61" s="109"/>
      <c r="U61" s="109"/>
      <c r="V61" s="109"/>
      <c r="W61" s="109"/>
      <c r="X61" s="109"/>
      <c r="Y61" s="109"/>
      <c r="Z61" s="109"/>
      <c r="AB61" s="144">
        <v>0.87800000000000011</v>
      </c>
      <c r="AC61" s="144">
        <v>1.0539999999999998</v>
      </c>
      <c r="AD61" s="144">
        <v>1.034</v>
      </c>
      <c r="AE61" s="144">
        <v>1.034</v>
      </c>
      <c r="AF61" s="144">
        <v>1.034</v>
      </c>
      <c r="AG61" s="144">
        <v>1.034</v>
      </c>
    </row>
    <row r="62" spans="1:33" s="22" customFormat="1" ht="31.5">
      <c r="A62" s="26">
        <v>300540</v>
      </c>
      <c r="B62" s="26">
        <f t="shared" si="35"/>
        <v>340100054</v>
      </c>
      <c r="C62" s="26">
        <v>100054</v>
      </c>
      <c r="D62" s="26"/>
      <c r="E62" s="33" t="s">
        <v>30</v>
      </c>
      <c r="F62" s="24" t="s">
        <v>12</v>
      </c>
      <c r="G62" s="59">
        <f t="shared" si="36"/>
        <v>0</v>
      </c>
      <c r="H62" s="59">
        <f t="shared" si="36"/>
        <v>0</v>
      </c>
      <c r="I62" s="59">
        <f t="shared" si="36"/>
        <v>0</v>
      </c>
      <c r="J62" s="59">
        <f t="shared" si="36"/>
        <v>0</v>
      </c>
      <c r="K62" s="59">
        <f t="shared" si="36"/>
        <v>0</v>
      </c>
      <c r="L62" s="59">
        <f t="shared" si="36"/>
        <v>0</v>
      </c>
      <c r="M62" s="59">
        <f t="shared" si="36"/>
        <v>0</v>
      </c>
      <c r="R62" s="209"/>
      <c r="S62" s="109"/>
      <c r="T62" s="109"/>
      <c r="U62" s="109"/>
      <c r="V62" s="109"/>
      <c r="W62" s="109"/>
      <c r="X62" s="109"/>
      <c r="Y62" s="109"/>
      <c r="Z62" s="109"/>
      <c r="AB62" s="144">
        <v>0.06</v>
      </c>
      <c r="AC62" s="144">
        <v>0.06</v>
      </c>
      <c r="AD62" s="144">
        <v>0.06</v>
      </c>
      <c r="AE62" s="144">
        <v>0.06</v>
      </c>
      <c r="AF62" s="144">
        <v>0.06</v>
      </c>
      <c r="AG62" s="144">
        <v>0.06</v>
      </c>
    </row>
    <row r="63" spans="1:33" s="22" customFormat="1" ht="15.75">
      <c r="A63" s="26">
        <v>300550</v>
      </c>
      <c r="B63" s="26">
        <f t="shared" si="35"/>
        <v>340100055</v>
      </c>
      <c r="C63" s="26">
        <v>100055</v>
      </c>
      <c r="D63" s="26"/>
      <c r="E63" s="33" t="s">
        <v>8</v>
      </c>
      <c r="F63" s="24" t="s">
        <v>12</v>
      </c>
      <c r="G63" s="59">
        <f t="shared" si="36"/>
        <v>4.5999999999999999E-2</v>
      </c>
      <c r="H63" s="59">
        <f t="shared" si="36"/>
        <v>4.5999999999999999E-2</v>
      </c>
      <c r="I63" s="59">
        <f t="shared" si="36"/>
        <v>0.05</v>
      </c>
      <c r="J63" s="59">
        <f t="shared" si="36"/>
        <v>5.7000000000000002E-2</v>
      </c>
      <c r="K63" s="59">
        <f t="shared" si="36"/>
        <v>5.7000000000000002E-2</v>
      </c>
      <c r="L63" s="59">
        <f t="shared" si="36"/>
        <v>0.06</v>
      </c>
      <c r="M63" s="59">
        <f t="shared" si="36"/>
        <v>0.06</v>
      </c>
      <c r="R63" s="209"/>
      <c r="S63" s="109"/>
      <c r="T63" s="109"/>
      <c r="U63" s="109"/>
      <c r="V63" s="109"/>
      <c r="W63" s="109"/>
      <c r="X63" s="109"/>
      <c r="Y63" s="109"/>
      <c r="Z63" s="109"/>
      <c r="AB63" s="144">
        <v>0.08</v>
      </c>
      <c r="AC63" s="144">
        <v>7.3999999999999996E-2</v>
      </c>
      <c r="AD63" s="144">
        <v>7.3999999999999996E-2</v>
      </c>
      <c r="AE63" s="144">
        <v>7.3999999999999996E-2</v>
      </c>
      <c r="AF63" s="144">
        <v>7.3999999999999996E-2</v>
      </c>
      <c r="AG63" s="144">
        <v>7.3999999999999996E-2</v>
      </c>
    </row>
    <row r="64" spans="1:33" s="22" customFormat="1" ht="31.5">
      <c r="A64" s="26">
        <v>300560</v>
      </c>
      <c r="B64" s="26">
        <f t="shared" si="35"/>
        <v>340100056</v>
      </c>
      <c r="C64" s="26">
        <v>100056</v>
      </c>
      <c r="D64" s="26"/>
      <c r="E64" s="33" t="s">
        <v>31</v>
      </c>
      <c r="F64" s="24" t="s">
        <v>12</v>
      </c>
      <c r="G64" s="59">
        <f t="shared" si="36"/>
        <v>7.0000000000000001E-3</v>
      </c>
      <c r="H64" s="59">
        <f t="shared" si="36"/>
        <v>0.01</v>
      </c>
      <c r="I64" s="59">
        <f t="shared" si="36"/>
        <v>3.0000000000000001E-3</v>
      </c>
      <c r="J64" s="59">
        <f t="shared" si="36"/>
        <v>1E-3</v>
      </c>
      <c r="K64" s="59">
        <f t="shared" si="36"/>
        <v>1E-3</v>
      </c>
      <c r="L64" s="59">
        <f t="shared" si="36"/>
        <v>1E-3</v>
      </c>
      <c r="M64" s="59">
        <f t="shared" si="36"/>
        <v>1E-3</v>
      </c>
      <c r="R64" s="209"/>
      <c r="S64" s="109"/>
      <c r="T64" s="109"/>
      <c r="U64" s="109"/>
      <c r="V64" s="109"/>
      <c r="W64" s="109"/>
      <c r="X64" s="109"/>
      <c r="Y64" s="109"/>
      <c r="Z64" s="109"/>
      <c r="AB64" s="144">
        <v>0.69599999999999995</v>
      </c>
      <c r="AC64" s="144">
        <v>0.67199999999999993</v>
      </c>
      <c r="AD64" s="144">
        <v>0.64900000000000002</v>
      </c>
      <c r="AE64" s="144">
        <v>0.64900000000000002</v>
      </c>
      <c r="AF64" s="144">
        <v>0.65</v>
      </c>
      <c r="AG64" s="144">
        <v>0.65</v>
      </c>
    </row>
    <row r="65" spans="1:33" s="22" customFormat="1" ht="15.75">
      <c r="A65" s="26">
        <v>300570</v>
      </c>
      <c r="B65" s="26">
        <f t="shared" si="35"/>
        <v>340100057</v>
      </c>
      <c r="C65" s="26">
        <v>100057</v>
      </c>
      <c r="D65" s="26"/>
      <c r="E65" s="33" t="s">
        <v>33</v>
      </c>
      <c r="F65" s="24" t="s">
        <v>12</v>
      </c>
      <c r="G65" s="59">
        <f t="shared" si="36"/>
        <v>0</v>
      </c>
      <c r="H65" s="59">
        <f t="shared" si="36"/>
        <v>0</v>
      </c>
      <c r="I65" s="59">
        <f t="shared" si="36"/>
        <v>0</v>
      </c>
      <c r="J65" s="59">
        <f t="shared" si="36"/>
        <v>0</v>
      </c>
      <c r="K65" s="59">
        <f t="shared" si="36"/>
        <v>0</v>
      </c>
      <c r="L65" s="59">
        <f t="shared" si="36"/>
        <v>0</v>
      </c>
      <c r="M65" s="59">
        <f t="shared" si="36"/>
        <v>0</v>
      </c>
      <c r="R65" s="209"/>
      <c r="S65" s="109"/>
      <c r="T65" s="109"/>
      <c r="U65" s="109"/>
      <c r="V65" s="109"/>
      <c r="W65" s="109"/>
      <c r="X65" s="109"/>
      <c r="Y65" s="109"/>
      <c r="Z65" s="109"/>
      <c r="AB65" s="144">
        <v>2.7E-2</v>
      </c>
      <c r="AC65" s="144">
        <v>1.7000000000000001E-2</v>
      </c>
      <c r="AD65" s="144">
        <v>1.4999999999999999E-2</v>
      </c>
      <c r="AE65" s="144">
        <v>1.4999999999999999E-2</v>
      </c>
      <c r="AF65" s="144">
        <v>1.4999999999999999E-2</v>
      </c>
      <c r="AG65" s="144">
        <v>1.4999999999999999E-2</v>
      </c>
    </row>
    <row r="66" spans="1:33" s="22" customFormat="1" ht="15.75">
      <c r="A66" s="26">
        <v>300580</v>
      </c>
      <c r="B66" s="26">
        <f t="shared" si="35"/>
        <v>340100058</v>
      </c>
      <c r="C66" s="26">
        <v>100058</v>
      </c>
      <c r="D66" s="26"/>
      <c r="E66" s="33" t="s">
        <v>34</v>
      </c>
      <c r="F66" s="24" t="s">
        <v>12</v>
      </c>
      <c r="G66" s="59">
        <f t="shared" si="36"/>
        <v>0</v>
      </c>
      <c r="H66" s="59">
        <f t="shared" si="36"/>
        <v>1E-3</v>
      </c>
      <c r="I66" s="59">
        <f t="shared" si="36"/>
        <v>4.0000000000000001E-3</v>
      </c>
      <c r="J66" s="59">
        <f t="shared" si="36"/>
        <v>0.01</v>
      </c>
      <c r="K66" s="59">
        <f t="shared" si="36"/>
        <v>1.2E-2</v>
      </c>
      <c r="L66" s="59">
        <f t="shared" si="36"/>
        <v>1.4E-2</v>
      </c>
      <c r="M66" s="59">
        <f t="shared" si="36"/>
        <v>1.4999999999999999E-2</v>
      </c>
      <c r="R66" s="209"/>
      <c r="S66" s="109"/>
      <c r="T66" s="109"/>
      <c r="U66" s="109"/>
      <c r="V66" s="109"/>
      <c r="W66" s="109"/>
      <c r="X66" s="109"/>
      <c r="Y66" s="109"/>
      <c r="Z66" s="109"/>
      <c r="AB66" s="144">
        <v>8.9999999999999993E-3</v>
      </c>
      <c r="AC66" s="144">
        <v>0.01</v>
      </c>
      <c r="AD66" s="144">
        <v>0.01</v>
      </c>
      <c r="AE66" s="144">
        <v>0.01</v>
      </c>
      <c r="AF66" s="144">
        <v>0.01</v>
      </c>
      <c r="AG66" s="144">
        <v>0.01</v>
      </c>
    </row>
    <row r="67" spans="1:33" s="22" customFormat="1" ht="31.5">
      <c r="A67" s="26">
        <v>300590</v>
      </c>
      <c r="B67" s="26">
        <f t="shared" si="35"/>
        <v>340100059</v>
      </c>
      <c r="C67" s="26">
        <v>100059</v>
      </c>
      <c r="D67" s="26"/>
      <c r="E67" s="33" t="s">
        <v>28</v>
      </c>
      <c r="F67" s="24" t="s">
        <v>12</v>
      </c>
      <c r="G67" s="59">
        <f t="shared" si="36"/>
        <v>2E-3</v>
      </c>
      <c r="H67" s="59">
        <f t="shared" si="36"/>
        <v>2E-3</v>
      </c>
      <c r="I67" s="59">
        <f t="shared" si="36"/>
        <v>2E-3</v>
      </c>
      <c r="J67" s="59">
        <f t="shared" si="36"/>
        <v>2E-3</v>
      </c>
      <c r="K67" s="59">
        <f t="shared" si="36"/>
        <v>2E-3</v>
      </c>
      <c r="L67" s="59">
        <f t="shared" si="36"/>
        <v>3.0000000000000001E-3</v>
      </c>
      <c r="M67" s="59">
        <f t="shared" si="36"/>
        <v>3.0000000000000001E-3</v>
      </c>
      <c r="R67" s="209"/>
      <c r="S67" s="109"/>
      <c r="T67" s="109"/>
      <c r="U67" s="109"/>
      <c r="V67" s="109"/>
      <c r="W67" s="109"/>
      <c r="X67" s="109"/>
      <c r="Y67" s="109"/>
      <c r="Z67" s="109"/>
      <c r="AB67" s="144">
        <v>0.16500000000000001</v>
      </c>
      <c r="AC67" s="144">
        <v>0.16</v>
      </c>
      <c r="AD67" s="144">
        <v>0.16</v>
      </c>
      <c r="AE67" s="144">
        <v>0.16</v>
      </c>
      <c r="AF67" s="144">
        <v>0.16</v>
      </c>
      <c r="AG67" s="144">
        <v>0.16</v>
      </c>
    </row>
    <row r="68" spans="1:33" s="22" customFormat="1" ht="31.5">
      <c r="A68" s="26">
        <v>300600</v>
      </c>
      <c r="B68" s="26">
        <f t="shared" si="35"/>
        <v>340100060</v>
      </c>
      <c r="C68" s="26">
        <v>100060</v>
      </c>
      <c r="D68" s="26"/>
      <c r="E68" s="33" t="s">
        <v>29</v>
      </c>
      <c r="F68" s="24" t="s">
        <v>12</v>
      </c>
      <c r="G68" s="59">
        <f t="shared" si="36"/>
        <v>0</v>
      </c>
      <c r="H68" s="59">
        <f t="shared" si="36"/>
        <v>0</v>
      </c>
      <c r="I68" s="59">
        <f t="shared" si="36"/>
        <v>0</v>
      </c>
      <c r="J68" s="59">
        <f t="shared" si="36"/>
        <v>0</v>
      </c>
      <c r="K68" s="59">
        <f t="shared" si="36"/>
        <v>0</v>
      </c>
      <c r="L68" s="59">
        <f t="shared" si="36"/>
        <v>0</v>
      </c>
      <c r="M68" s="59">
        <f t="shared" si="36"/>
        <v>0</v>
      </c>
      <c r="R68" s="209"/>
      <c r="S68" s="109"/>
      <c r="T68" s="109"/>
      <c r="U68" s="109"/>
      <c r="V68" s="109"/>
      <c r="W68" s="109"/>
      <c r="X68" s="109"/>
      <c r="Y68" s="109"/>
      <c r="Z68" s="109"/>
      <c r="AB68" s="144">
        <v>8.5999999999999993E-2</v>
      </c>
      <c r="AC68" s="144">
        <v>8.2000000000000003E-2</v>
      </c>
      <c r="AD68" s="144">
        <v>8.2000000000000003E-2</v>
      </c>
      <c r="AE68" s="144">
        <v>8.2000000000000003E-2</v>
      </c>
      <c r="AF68" s="144">
        <v>8.2000000000000003E-2</v>
      </c>
      <c r="AG68" s="144">
        <v>8.2000000000000003E-2</v>
      </c>
    </row>
    <row r="69" spans="1:33" s="22" customFormat="1" ht="15.75">
      <c r="A69" s="26">
        <v>300610</v>
      </c>
      <c r="B69" s="26">
        <f t="shared" si="35"/>
        <v>340100061</v>
      </c>
      <c r="C69" s="26">
        <v>100061</v>
      </c>
      <c r="D69" s="26"/>
      <c r="E69" s="33" t="s">
        <v>9</v>
      </c>
      <c r="F69" s="24" t="s">
        <v>12</v>
      </c>
      <c r="G69" s="59">
        <f t="shared" si="36"/>
        <v>0</v>
      </c>
      <c r="H69" s="59">
        <f t="shared" si="36"/>
        <v>0</v>
      </c>
      <c r="I69" s="59">
        <f t="shared" si="36"/>
        <v>0</v>
      </c>
      <c r="J69" s="59">
        <f t="shared" si="36"/>
        <v>0</v>
      </c>
      <c r="K69" s="59">
        <f t="shared" si="36"/>
        <v>0</v>
      </c>
      <c r="L69" s="59">
        <f t="shared" si="36"/>
        <v>0</v>
      </c>
      <c r="M69" s="59">
        <f t="shared" si="36"/>
        <v>0</v>
      </c>
      <c r="R69" s="209"/>
      <c r="S69" s="109"/>
      <c r="T69" s="109"/>
      <c r="U69" s="109"/>
      <c r="V69" s="109"/>
      <c r="W69" s="109"/>
      <c r="X69" s="109"/>
      <c r="Y69" s="109"/>
      <c r="Z69" s="109"/>
      <c r="AB69" s="144">
        <v>1.1359999999999999</v>
      </c>
      <c r="AC69" s="144">
        <v>1.0089999999999999</v>
      </c>
      <c r="AD69" s="144">
        <v>1.0089999999999999</v>
      </c>
      <c r="AE69" s="144">
        <v>1.0089999999999999</v>
      </c>
      <c r="AF69" s="144">
        <v>1.0089999999999999</v>
      </c>
      <c r="AG69" s="144">
        <v>1.0089999999999999</v>
      </c>
    </row>
    <row r="70" spans="1:33" s="22" customFormat="1" ht="15.75">
      <c r="A70" s="26">
        <v>300620</v>
      </c>
      <c r="B70" s="94"/>
      <c r="C70" s="26">
        <v>100062</v>
      </c>
      <c r="D70" s="94"/>
      <c r="E70" s="33"/>
      <c r="F70" s="24"/>
      <c r="G70" s="34"/>
      <c r="H70" s="35"/>
      <c r="I70" s="35"/>
      <c r="J70" s="35"/>
      <c r="K70" s="35"/>
      <c r="L70" s="35"/>
      <c r="M70" s="35"/>
      <c r="R70" s="109"/>
      <c r="S70" s="109"/>
      <c r="T70" s="109"/>
      <c r="U70" s="109"/>
      <c r="V70" s="109"/>
      <c r="W70" s="109"/>
      <c r="X70" s="109"/>
      <c r="Y70" s="109"/>
      <c r="Z70" s="109"/>
      <c r="AB70" s="144"/>
      <c r="AC70" s="144"/>
      <c r="AD70" s="144"/>
      <c r="AE70" s="144"/>
      <c r="AF70" s="144"/>
      <c r="AG70" s="144"/>
    </row>
    <row r="71" spans="1:33" s="22" customFormat="1" ht="31.5">
      <c r="A71" s="26">
        <v>300630</v>
      </c>
      <c r="B71" s="26">
        <f>VALUE(CONCATENATE($A$2,$C$4,C71))</f>
        <v>340100063</v>
      </c>
      <c r="C71" s="26">
        <v>100063</v>
      </c>
      <c r="D71" s="26"/>
      <c r="E71" s="60" t="s">
        <v>25</v>
      </c>
      <c r="F71" s="37" t="s">
        <v>12</v>
      </c>
      <c r="G71" s="61">
        <f t="shared" ref="G71:M71" si="37">ROUND(SUM(G73,G74,G75,G76,G77,G78,G79,G80,G81,G82),3)</f>
        <v>5.5E-2</v>
      </c>
      <c r="H71" s="61">
        <f t="shared" si="37"/>
        <v>5.8999999999999997E-2</v>
      </c>
      <c r="I71" s="61">
        <f t="shared" si="37"/>
        <v>5.8999999999999997E-2</v>
      </c>
      <c r="J71" s="61">
        <f t="shared" si="37"/>
        <v>7.0000000000000007E-2</v>
      </c>
      <c r="K71" s="61">
        <f t="shared" si="37"/>
        <v>7.1999999999999995E-2</v>
      </c>
      <c r="L71" s="61">
        <f t="shared" si="37"/>
        <v>7.8E-2</v>
      </c>
      <c r="M71" s="61">
        <f t="shared" si="37"/>
        <v>7.9000000000000001E-2</v>
      </c>
      <c r="R71" s="101"/>
      <c r="AB71" s="144">
        <v>2.5030000000000001</v>
      </c>
      <c r="AC71" s="144">
        <v>2.3769999999999998</v>
      </c>
      <c r="AD71" s="144">
        <v>2.3730000000000002</v>
      </c>
      <c r="AE71" s="144">
        <v>2.3740000000000001</v>
      </c>
      <c r="AF71" s="144">
        <v>2.3759999999999999</v>
      </c>
      <c r="AG71" s="144">
        <v>2.3769999999999998</v>
      </c>
    </row>
    <row r="72" spans="1:33" s="22" customFormat="1" ht="94.5">
      <c r="A72" s="26">
        <v>300640</v>
      </c>
      <c r="B72" s="94"/>
      <c r="C72" s="26">
        <v>100064</v>
      </c>
      <c r="D72" s="94"/>
      <c r="E72" s="41" t="s">
        <v>139</v>
      </c>
      <c r="F72" s="62"/>
      <c r="G72" s="111">
        <f t="shared" ref="G72:M72" si="38">ROUND(G71-(SUM(G73,G74,G75,G76,G77,G78,G79,G80,G81,G82)),3)</f>
        <v>0</v>
      </c>
      <c r="H72" s="111">
        <f t="shared" si="38"/>
        <v>0</v>
      </c>
      <c r="I72" s="111">
        <f t="shared" si="38"/>
        <v>0</v>
      </c>
      <c r="J72" s="111">
        <f t="shared" si="38"/>
        <v>0</v>
      </c>
      <c r="K72" s="111">
        <f t="shared" si="38"/>
        <v>0</v>
      </c>
      <c r="L72" s="111">
        <f t="shared" si="38"/>
        <v>0</v>
      </c>
      <c r="M72" s="111">
        <f t="shared" si="38"/>
        <v>0</v>
      </c>
      <c r="R72" s="112" t="s">
        <v>142</v>
      </c>
      <c r="AB72" s="144"/>
      <c r="AC72" s="144"/>
      <c r="AD72" s="144"/>
      <c r="AE72" s="144"/>
      <c r="AF72" s="144"/>
      <c r="AG72" s="144"/>
    </row>
    <row r="73" spans="1:33" s="22" customFormat="1" ht="15.75">
      <c r="A73" s="26">
        <v>300650</v>
      </c>
      <c r="B73" s="26">
        <f t="shared" ref="B73:B82" si="39">VALUE(CONCATENATE($A$2,$C$4,C73))</f>
        <v>340100065</v>
      </c>
      <c r="C73" s="26">
        <v>100065</v>
      </c>
      <c r="D73" s="26"/>
      <c r="E73" s="42" t="s">
        <v>6</v>
      </c>
      <c r="F73" s="37" t="s">
        <v>12</v>
      </c>
      <c r="G73" s="152"/>
      <c r="H73" s="152"/>
      <c r="I73" s="152"/>
      <c r="J73" s="152"/>
      <c r="K73" s="152"/>
      <c r="L73" s="152"/>
      <c r="M73" s="152"/>
      <c r="R73" s="101"/>
      <c r="AB73" s="144">
        <v>6.8000000000000005E-2</v>
      </c>
      <c r="AC73" s="144">
        <v>7.9000000000000001E-2</v>
      </c>
      <c r="AD73" s="144">
        <v>0.09</v>
      </c>
      <c r="AE73" s="144">
        <v>9.0999999999999998E-2</v>
      </c>
      <c r="AF73" s="144">
        <v>9.1999999999999998E-2</v>
      </c>
      <c r="AG73" s="144">
        <v>9.2999999999999999E-2</v>
      </c>
    </row>
    <row r="74" spans="1:33" s="22" customFormat="1" ht="15.75">
      <c r="A74" s="26">
        <v>300660</v>
      </c>
      <c r="B74" s="26">
        <f t="shared" si="39"/>
        <v>340100066</v>
      </c>
      <c r="C74" s="26">
        <v>100066</v>
      </c>
      <c r="D74" s="26"/>
      <c r="E74" s="42" t="s">
        <v>7</v>
      </c>
      <c r="F74" s="37" t="s">
        <v>12</v>
      </c>
      <c r="G74" s="152"/>
      <c r="H74" s="152"/>
      <c r="I74" s="152"/>
      <c r="J74" s="152"/>
      <c r="K74" s="152"/>
      <c r="L74" s="152"/>
      <c r="M74" s="152"/>
      <c r="R74" s="101"/>
      <c r="AB74" s="144">
        <v>0.54</v>
      </c>
      <c r="AC74" s="144">
        <v>0.56799999999999995</v>
      </c>
      <c r="AD74" s="144">
        <v>0.56799999999999995</v>
      </c>
      <c r="AE74" s="144">
        <v>0.56799999999999995</v>
      </c>
      <c r="AF74" s="144">
        <v>0.56799999999999995</v>
      </c>
      <c r="AG74" s="144">
        <v>0.56799999999999995</v>
      </c>
    </row>
    <row r="75" spans="1:33" s="22" customFormat="1" ht="31.5">
      <c r="A75" s="26">
        <v>300670</v>
      </c>
      <c r="B75" s="26">
        <f t="shared" si="39"/>
        <v>340100067</v>
      </c>
      <c r="C75" s="26">
        <v>100067</v>
      </c>
      <c r="D75" s="26"/>
      <c r="E75" s="42" t="s">
        <v>30</v>
      </c>
      <c r="F75" s="37" t="s">
        <v>12</v>
      </c>
      <c r="G75" s="152"/>
      <c r="H75" s="152"/>
      <c r="I75" s="152"/>
      <c r="J75" s="152"/>
      <c r="K75" s="152"/>
      <c r="L75" s="152"/>
      <c r="M75" s="152"/>
      <c r="R75" s="101"/>
      <c r="AB75" s="144">
        <v>0.06</v>
      </c>
      <c r="AC75" s="144">
        <v>0.06</v>
      </c>
      <c r="AD75" s="144">
        <v>0.06</v>
      </c>
      <c r="AE75" s="144">
        <v>0.06</v>
      </c>
      <c r="AF75" s="144">
        <v>0.06</v>
      </c>
      <c r="AG75" s="144">
        <v>0.06</v>
      </c>
    </row>
    <row r="76" spans="1:33" s="22" customFormat="1" ht="15.75">
      <c r="A76" s="26">
        <v>300680</v>
      </c>
      <c r="B76" s="26">
        <f t="shared" si="39"/>
        <v>340100068</v>
      </c>
      <c r="C76" s="26">
        <v>100068</v>
      </c>
      <c r="D76" s="26"/>
      <c r="E76" s="42" t="s">
        <v>8</v>
      </c>
      <c r="F76" s="37" t="s">
        <v>12</v>
      </c>
      <c r="G76" s="63">
        <v>4.5999999999999999E-2</v>
      </c>
      <c r="H76" s="63">
        <v>4.5999999999999999E-2</v>
      </c>
      <c r="I76" s="63">
        <v>0.05</v>
      </c>
      <c r="J76" s="63">
        <v>5.7000000000000002E-2</v>
      </c>
      <c r="K76" s="63">
        <v>5.7000000000000002E-2</v>
      </c>
      <c r="L76" s="63">
        <v>0.06</v>
      </c>
      <c r="M76" s="63">
        <v>0.06</v>
      </c>
      <c r="R76" s="101"/>
      <c r="AB76" s="144">
        <v>0.08</v>
      </c>
      <c r="AC76" s="144">
        <v>7.3999999999999996E-2</v>
      </c>
      <c r="AD76" s="144">
        <v>7.3999999999999996E-2</v>
      </c>
      <c r="AE76" s="144">
        <v>7.3999999999999996E-2</v>
      </c>
      <c r="AF76" s="144">
        <v>7.3999999999999996E-2</v>
      </c>
      <c r="AG76" s="144">
        <v>7.3999999999999996E-2</v>
      </c>
    </row>
    <row r="77" spans="1:33" s="22" customFormat="1" ht="31.5">
      <c r="A77" s="26">
        <v>300690</v>
      </c>
      <c r="B77" s="26">
        <f t="shared" si="39"/>
        <v>340100069</v>
      </c>
      <c r="C77" s="26">
        <v>100069</v>
      </c>
      <c r="D77" s="26"/>
      <c r="E77" s="42" t="s">
        <v>31</v>
      </c>
      <c r="F77" s="37" t="s">
        <v>12</v>
      </c>
      <c r="G77" s="63">
        <v>7.0000000000000001E-3</v>
      </c>
      <c r="H77" s="63">
        <v>0.01</v>
      </c>
      <c r="I77" s="63">
        <v>3.0000000000000001E-3</v>
      </c>
      <c r="J77" s="63">
        <v>1E-3</v>
      </c>
      <c r="K77" s="63">
        <v>1E-3</v>
      </c>
      <c r="L77" s="63">
        <v>1E-3</v>
      </c>
      <c r="M77" s="63">
        <v>1E-3</v>
      </c>
      <c r="R77" s="101"/>
      <c r="AB77" s="144">
        <v>0.33800000000000002</v>
      </c>
      <c r="AC77" s="144">
        <v>0.32200000000000001</v>
      </c>
      <c r="AD77" s="144">
        <v>0.309</v>
      </c>
      <c r="AE77" s="144">
        <v>0.309</v>
      </c>
      <c r="AF77" s="144">
        <v>0.31</v>
      </c>
      <c r="AG77" s="144">
        <v>0.31</v>
      </c>
    </row>
    <row r="78" spans="1:33" s="22" customFormat="1" ht="15.75">
      <c r="A78" s="26">
        <v>300700</v>
      </c>
      <c r="B78" s="26">
        <f t="shared" si="39"/>
        <v>340100070</v>
      </c>
      <c r="C78" s="26">
        <v>100070</v>
      </c>
      <c r="D78" s="26"/>
      <c r="E78" s="42" t="s">
        <v>33</v>
      </c>
      <c r="F78" s="37" t="s">
        <v>12</v>
      </c>
      <c r="G78" s="63"/>
      <c r="H78" s="63"/>
      <c r="I78" s="63"/>
      <c r="J78" s="63"/>
      <c r="K78" s="63"/>
      <c r="L78" s="63"/>
      <c r="M78" s="63"/>
      <c r="R78" s="101"/>
      <c r="AB78" s="144">
        <v>2.7E-2</v>
      </c>
      <c r="AC78" s="144">
        <v>1.7000000000000001E-2</v>
      </c>
      <c r="AD78" s="144">
        <v>1.4999999999999999E-2</v>
      </c>
      <c r="AE78" s="144">
        <v>1.4999999999999999E-2</v>
      </c>
      <c r="AF78" s="144">
        <v>1.4999999999999999E-2</v>
      </c>
      <c r="AG78" s="144">
        <v>1.4999999999999999E-2</v>
      </c>
    </row>
    <row r="79" spans="1:33" s="22" customFormat="1" ht="15.75">
      <c r="A79" s="26">
        <v>300710</v>
      </c>
      <c r="B79" s="26">
        <f t="shared" si="39"/>
        <v>340100071</v>
      </c>
      <c r="C79" s="26">
        <v>100071</v>
      </c>
      <c r="D79" s="26"/>
      <c r="E79" s="42" t="s">
        <v>35</v>
      </c>
      <c r="F79" s="37" t="s">
        <v>12</v>
      </c>
      <c r="G79" s="63">
        <v>0</v>
      </c>
      <c r="H79" s="63">
        <v>1E-3</v>
      </c>
      <c r="I79" s="63">
        <v>4.0000000000000001E-3</v>
      </c>
      <c r="J79" s="63">
        <v>0.01</v>
      </c>
      <c r="K79" s="63">
        <v>1.2E-2</v>
      </c>
      <c r="L79" s="63">
        <v>1.4E-2</v>
      </c>
      <c r="M79" s="63">
        <v>1.4999999999999999E-2</v>
      </c>
      <c r="R79" s="101"/>
      <c r="AB79" s="144">
        <v>8.9999999999999993E-3</v>
      </c>
      <c r="AC79" s="144">
        <v>0.01</v>
      </c>
      <c r="AD79" s="144">
        <v>0.01</v>
      </c>
      <c r="AE79" s="144">
        <v>0.01</v>
      </c>
      <c r="AF79" s="144">
        <v>0.01</v>
      </c>
      <c r="AG79" s="144">
        <v>0.01</v>
      </c>
    </row>
    <row r="80" spans="1:33" s="22" customFormat="1" ht="31.5">
      <c r="A80" s="26">
        <v>300720</v>
      </c>
      <c r="B80" s="26">
        <f t="shared" si="39"/>
        <v>340100072</v>
      </c>
      <c r="C80" s="26">
        <v>100072</v>
      </c>
      <c r="D80" s="26"/>
      <c r="E80" s="42" t="s">
        <v>28</v>
      </c>
      <c r="F80" s="37" t="s">
        <v>12</v>
      </c>
      <c r="G80" s="63">
        <v>2E-3</v>
      </c>
      <c r="H80" s="63">
        <v>2E-3</v>
      </c>
      <c r="I80" s="63">
        <v>2E-3</v>
      </c>
      <c r="J80" s="63">
        <v>2E-3</v>
      </c>
      <c r="K80" s="63">
        <v>2E-3</v>
      </c>
      <c r="L80" s="63">
        <v>3.0000000000000001E-3</v>
      </c>
      <c r="M80" s="63">
        <v>3.0000000000000001E-3</v>
      </c>
      <c r="R80" s="101"/>
      <c r="AB80" s="144">
        <v>0.159</v>
      </c>
      <c r="AC80" s="144">
        <v>0.156</v>
      </c>
      <c r="AD80" s="144">
        <v>0.156</v>
      </c>
      <c r="AE80" s="144">
        <v>0.156</v>
      </c>
      <c r="AF80" s="144">
        <v>0.156</v>
      </c>
      <c r="AG80" s="144">
        <v>0.156</v>
      </c>
    </row>
    <row r="81" spans="1:33" s="22" customFormat="1" ht="31.5">
      <c r="A81" s="26">
        <v>300730</v>
      </c>
      <c r="B81" s="26">
        <f t="shared" si="39"/>
        <v>340100073</v>
      </c>
      <c r="C81" s="26">
        <v>100073</v>
      </c>
      <c r="D81" s="26"/>
      <c r="E81" s="42" t="s">
        <v>29</v>
      </c>
      <c r="F81" s="37" t="s">
        <v>12</v>
      </c>
      <c r="G81" s="152"/>
      <c r="H81" s="152"/>
      <c r="I81" s="152"/>
      <c r="J81" s="152"/>
      <c r="K81" s="152"/>
      <c r="L81" s="152"/>
      <c r="M81" s="152"/>
      <c r="R81" s="101"/>
      <c r="AB81" s="144">
        <v>8.5999999999999993E-2</v>
      </c>
      <c r="AC81" s="144">
        <v>8.2000000000000003E-2</v>
      </c>
      <c r="AD81" s="144">
        <v>8.2000000000000003E-2</v>
      </c>
      <c r="AE81" s="144">
        <v>8.2000000000000003E-2</v>
      </c>
      <c r="AF81" s="144">
        <v>8.2000000000000003E-2</v>
      </c>
      <c r="AG81" s="144">
        <v>8.2000000000000003E-2</v>
      </c>
    </row>
    <row r="82" spans="1:33" s="22" customFormat="1" ht="15.75">
      <c r="A82" s="26">
        <v>300740</v>
      </c>
      <c r="B82" s="26">
        <f t="shared" si="39"/>
        <v>340100074</v>
      </c>
      <c r="C82" s="26">
        <v>100074</v>
      </c>
      <c r="D82" s="26"/>
      <c r="E82" s="42" t="s">
        <v>9</v>
      </c>
      <c r="F82" s="37" t="s">
        <v>12</v>
      </c>
      <c r="G82" s="152"/>
      <c r="H82" s="152"/>
      <c r="I82" s="152"/>
      <c r="J82" s="152"/>
      <c r="K82" s="152"/>
      <c r="L82" s="152"/>
      <c r="M82" s="152"/>
      <c r="R82" s="101"/>
      <c r="AB82" s="144">
        <v>1.1359999999999999</v>
      </c>
      <c r="AC82" s="144">
        <v>1.0089999999999999</v>
      </c>
      <c r="AD82" s="144">
        <v>1.0089999999999999</v>
      </c>
      <c r="AE82" s="144">
        <v>1.0089999999999999</v>
      </c>
      <c r="AF82" s="144">
        <v>1.0089999999999999</v>
      </c>
      <c r="AG82" s="144">
        <v>1.0089999999999999</v>
      </c>
    </row>
    <row r="83" spans="1:33" s="22" customFormat="1" ht="15.75">
      <c r="A83" s="26">
        <v>300750</v>
      </c>
      <c r="B83" s="94"/>
      <c r="C83" s="26">
        <v>100075</v>
      </c>
      <c r="D83" s="94"/>
      <c r="E83" s="33"/>
      <c r="F83" s="24"/>
      <c r="G83" s="34"/>
      <c r="H83" s="35"/>
      <c r="I83" s="35"/>
      <c r="J83" s="35"/>
      <c r="K83" s="35"/>
      <c r="L83" s="35"/>
      <c r="M83" s="35"/>
      <c r="R83" s="101"/>
      <c r="AB83" s="144"/>
      <c r="AC83" s="144"/>
      <c r="AD83" s="144"/>
      <c r="AE83" s="144"/>
      <c r="AF83" s="144"/>
      <c r="AG83" s="144"/>
    </row>
    <row r="84" spans="1:33" s="22" customFormat="1" ht="31.5">
      <c r="A84" s="26">
        <v>300760</v>
      </c>
      <c r="B84" s="26">
        <f t="shared" ref="B84:B95" si="40">VALUE(CONCATENATE($A$2,$C$4,C84))</f>
        <v>340100076</v>
      </c>
      <c r="C84" s="26">
        <v>100076</v>
      </c>
      <c r="D84" s="26"/>
      <c r="E84" s="45" t="s">
        <v>21</v>
      </c>
      <c r="F84" s="46" t="s">
        <v>12</v>
      </c>
      <c r="G84" s="61">
        <f t="shared" ref="G84:L84" si="41">ROUND(SUM(G86,G87,G88,G89,G90,G91,G92,G93,G94,G95),3)</f>
        <v>0</v>
      </c>
      <c r="H84" s="61">
        <f t="shared" si="41"/>
        <v>0</v>
      </c>
      <c r="I84" s="61">
        <f t="shared" si="41"/>
        <v>0</v>
      </c>
      <c r="J84" s="61">
        <f t="shared" si="41"/>
        <v>0</v>
      </c>
      <c r="K84" s="61">
        <f>ROUND(SUM(K86,K87,K88,K89,K90,K91,K92,K93,K94,K95),3)</f>
        <v>0</v>
      </c>
      <c r="L84" s="61">
        <f t="shared" si="41"/>
        <v>0</v>
      </c>
      <c r="M84" s="61">
        <f>ROUND(SUM(M86,M87,M88,M89,M90,M91,M92,M93,M94,M95),3)</f>
        <v>0</v>
      </c>
      <c r="R84" s="101"/>
      <c r="AB84" s="144">
        <v>0.90700000000000003</v>
      </c>
      <c r="AC84" s="144">
        <v>1.0660000000000001</v>
      </c>
      <c r="AD84" s="144">
        <v>1.099</v>
      </c>
      <c r="AE84" s="144">
        <v>1.105</v>
      </c>
      <c r="AF84" s="144">
        <v>1.1200000000000001</v>
      </c>
      <c r="AG84" s="144">
        <v>1.135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140</v>
      </c>
      <c r="F85" s="46" t="s">
        <v>12</v>
      </c>
      <c r="G85" s="111">
        <f t="shared" ref="G85:L85" si="42">ROUND(G84-(SUM(G86,G87,G88,G89,G90,G91,G92,G93,G94,G95)),3)</f>
        <v>0</v>
      </c>
      <c r="H85" s="111">
        <f t="shared" si="42"/>
        <v>0</v>
      </c>
      <c r="I85" s="111">
        <f t="shared" si="42"/>
        <v>0</v>
      </c>
      <c r="J85" s="111">
        <f t="shared" si="42"/>
        <v>0</v>
      </c>
      <c r="K85" s="111">
        <f>ROUND(K84-(SUM(K86,K87,K88,K89,K90,K91,K92,K93,K94,K95)),3)</f>
        <v>0</v>
      </c>
      <c r="L85" s="111">
        <f t="shared" si="42"/>
        <v>0</v>
      </c>
      <c r="M85" s="111">
        <f>ROUND(M84-(SUM(M86,M87,M88,M89,M90,M91,M92,M93,M94,M95)),3)</f>
        <v>0</v>
      </c>
      <c r="R85" s="112" t="s">
        <v>141</v>
      </c>
      <c r="AB85" s="144"/>
      <c r="AC85" s="144"/>
      <c r="AD85" s="144"/>
      <c r="AE85" s="144"/>
      <c r="AF85" s="144"/>
      <c r="AG85" s="144"/>
    </row>
    <row r="86" spans="1:33" s="22" customFormat="1" ht="15.75">
      <c r="A86" s="26">
        <v>300780</v>
      </c>
      <c r="B86" s="26">
        <f t="shared" si="40"/>
        <v>340100078</v>
      </c>
      <c r="C86" s="26">
        <v>100078</v>
      </c>
      <c r="D86" s="26"/>
      <c r="E86" s="50" t="s">
        <v>6</v>
      </c>
      <c r="F86" s="46" t="s">
        <v>12</v>
      </c>
      <c r="G86" s="152"/>
      <c r="H86" s="152"/>
      <c r="I86" s="152"/>
      <c r="J86" s="152"/>
      <c r="K86" s="152"/>
      <c r="L86" s="152"/>
      <c r="M86" s="152"/>
      <c r="R86" s="101"/>
      <c r="AB86" s="144">
        <v>0.20499999999999999</v>
      </c>
      <c r="AC86" s="144">
        <v>0.22600000000000001</v>
      </c>
      <c r="AD86" s="144">
        <v>0.28899999999999998</v>
      </c>
      <c r="AE86" s="144">
        <v>0.29499999999999998</v>
      </c>
      <c r="AF86" s="144">
        <v>0.31</v>
      </c>
      <c r="AG86" s="144">
        <v>0.32500000000000001</v>
      </c>
    </row>
    <row r="87" spans="1:33" s="22" customFormat="1" ht="15.75">
      <c r="A87" s="26">
        <v>300790</v>
      </c>
      <c r="B87" s="26">
        <f t="shared" si="40"/>
        <v>340100079</v>
      </c>
      <c r="C87" s="26">
        <v>100079</v>
      </c>
      <c r="D87" s="26"/>
      <c r="E87" s="50" t="s">
        <v>7</v>
      </c>
      <c r="F87" s="46" t="s">
        <v>12</v>
      </c>
      <c r="G87" s="152"/>
      <c r="H87" s="152"/>
      <c r="I87" s="152"/>
      <c r="J87" s="152"/>
      <c r="K87" s="152"/>
      <c r="L87" s="152"/>
      <c r="M87" s="152"/>
      <c r="R87" s="101"/>
      <c r="AB87" s="144">
        <v>0.33800000000000002</v>
      </c>
      <c r="AC87" s="144">
        <v>0.48599999999999999</v>
      </c>
      <c r="AD87" s="144">
        <v>0.46600000000000003</v>
      </c>
      <c r="AE87" s="144">
        <v>0.46600000000000003</v>
      </c>
      <c r="AF87" s="144">
        <v>0.46600000000000003</v>
      </c>
      <c r="AG87" s="144">
        <v>0.46600000000000003</v>
      </c>
    </row>
    <row r="88" spans="1:33" s="22" customFormat="1" ht="31.5">
      <c r="A88" s="26">
        <v>300800</v>
      </c>
      <c r="B88" s="26">
        <f t="shared" si="40"/>
        <v>340100080</v>
      </c>
      <c r="C88" s="26">
        <v>100080</v>
      </c>
      <c r="D88" s="26"/>
      <c r="E88" s="50" t="s">
        <v>30</v>
      </c>
      <c r="F88" s="46" t="s">
        <v>12</v>
      </c>
      <c r="G88" s="152"/>
      <c r="H88" s="152"/>
      <c r="I88" s="152"/>
      <c r="J88" s="152"/>
      <c r="K88" s="152"/>
      <c r="L88" s="152"/>
      <c r="M88" s="63"/>
      <c r="R88" s="101"/>
      <c r="AB88" s="144" t="s">
        <v>174</v>
      </c>
      <c r="AC88" s="144" t="s">
        <v>174</v>
      </c>
      <c r="AD88" s="144" t="s">
        <v>174</v>
      </c>
      <c r="AE88" s="144" t="s">
        <v>174</v>
      </c>
      <c r="AF88" s="144" t="s">
        <v>174</v>
      </c>
      <c r="AG88" s="144" t="s">
        <v>174</v>
      </c>
    </row>
    <row r="89" spans="1:33" s="22" customFormat="1" ht="15.75">
      <c r="A89" s="26">
        <v>300810</v>
      </c>
      <c r="B89" s="26">
        <f t="shared" si="40"/>
        <v>340100081</v>
      </c>
      <c r="C89" s="26">
        <v>100081</v>
      </c>
      <c r="D89" s="26"/>
      <c r="E89" s="50" t="s">
        <v>8</v>
      </c>
      <c r="F89" s="46" t="s">
        <v>12</v>
      </c>
      <c r="G89" s="152"/>
      <c r="H89" s="152"/>
      <c r="I89" s="152"/>
      <c r="J89" s="152"/>
      <c r="K89" s="152"/>
      <c r="L89" s="152"/>
      <c r="M89" s="63"/>
      <c r="R89" s="101"/>
      <c r="AB89" s="144" t="s">
        <v>174</v>
      </c>
      <c r="AC89" s="144" t="s">
        <v>174</v>
      </c>
      <c r="AD89" s="144" t="s">
        <v>174</v>
      </c>
      <c r="AE89" s="144" t="s">
        <v>174</v>
      </c>
      <c r="AF89" s="144" t="s">
        <v>174</v>
      </c>
      <c r="AG89" s="144" t="s">
        <v>174</v>
      </c>
    </row>
    <row r="90" spans="1:33" s="22" customFormat="1" ht="31.5">
      <c r="A90" s="26">
        <v>300820</v>
      </c>
      <c r="B90" s="26">
        <f t="shared" si="40"/>
        <v>340100082</v>
      </c>
      <c r="C90" s="26">
        <v>100082</v>
      </c>
      <c r="D90" s="26"/>
      <c r="E90" s="50" t="s">
        <v>31</v>
      </c>
      <c r="F90" s="46" t="s">
        <v>12</v>
      </c>
      <c r="G90" s="152"/>
      <c r="H90" s="152"/>
      <c r="I90" s="152"/>
      <c r="J90" s="152"/>
      <c r="K90" s="152"/>
      <c r="L90" s="152"/>
      <c r="M90" s="152"/>
      <c r="R90" s="101"/>
      <c r="AB90" s="144">
        <v>0.35799999999999998</v>
      </c>
      <c r="AC90" s="144">
        <v>0.35</v>
      </c>
      <c r="AD90" s="144">
        <v>0.34</v>
      </c>
      <c r="AE90" s="144">
        <v>0.34</v>
      </c>
      <c r="AF90" s="144">
        <v>0.34</v>
      </c>
      <c r="AG90" s="144">
        <v>0.34</v>
      </c>
    </row>
    <row r="91" spans="1:33" s="22" customFormat="1" ht="15.75">
      <c r="A91" s="26">
        <v>300830</v>
      </c>
      <c r="B91" s="26">
        <f t="shared" si="40"/>
        <v>340100083</v>
      </c>
      <c r="C91" s="26">
        <v>100083</v>
      </c>
      <c r="D91" s="26"/>
      <c r="E91" s="50" t="s">
        <v>33</v>
      </c>
      <c r="F91" s="46" t="s">
        <v>12</v>
      </c>
      <c r="G91" s="152"/>
      <c r="H91" s="152"/>
      <c r="I91" s="152"/>
      <c r="J91" s="152"/>
      <c r="K91" s="152"/>
      <c r="L91" s="152"/>
      <c r="M91" s="63"/>
      <c r="R91" s="101"/>
      <c r="AB91" s="144" t="s">
        <v>174</v>
      </c>
      <c r="AC91" s="144" t="s">
        <v>174</v>
      </c>
      <c r="AD91" s="144" t="s">
        <v>174</v>
      </c>
      <c r="AE91" s="144" t="s">
        <v>174</v>
      </c>
      <c r="AF91" s="144" t="s">
        <v>174</v>
      </c>
      <c r="AG91" s="144" t="s">
        <v>174</v>
      </c>
    </row>
    <row r="92" spans="1:33" s="22" customFormat="1" ht="15.75">
      <c r="A92" s="26">
        <v>300840</v>
      </c>
      <c r="B92" s="26">
        <f t="shared" si="40"/>
        <v>340100084</v>
      </c>
      <c r="C92" s="26">
        <v>100084</v>
      </c>
      <c r="D92" s="26"/>
      <c r="E92" s="50" t="s">
        <v>35</v>
      </c>
      <c r="F92" s="46" t="s">
        <v>12</v>
      </c>
      <c r="G92" s="152"/>
      <c r="H92" s="152"/>
      <c r="I92" s="152"/>
      <c r="J92" s="152"/>
      <c r="K92" s="152"/>
      <c r="L92" s="152"/>
      <c r="M92" s="63"/>
      <c r="R92" s="101"/>
      <c r="AB92" s="144" t="s">
        <v>174</v>
      </c>
      <c r="AC92" s="144" t="s">
        <v>174</v>
      </c>
      <c r="AD92" s="144" t="s">
        <v>174</v>
      </c>
      <c r="AE92" s="144" t="s">
        <v>174</v>
      </c>
      <c r="AF92" s="144" t="s">
        <v>174</v>
      </c>
      <c r="AG92" s="144" t="s">
        <v>174</v>
      </c>
    </row>
    <row r="93" spans="1:33" s="22" customFormat="1" ht="31.5">
      <c r="A93" s="26">
        <v>300850</v>
      </c>
      <c r="B93" s="26">
        <f t="shared" si="40"/>
        <v>340100085</v>
      </c>
      <c r="C93" s="26">
        <v>100085</v>
      </c>
      <c r="D93" s="26"/>
      <c r="E93" s="50" t="s">
        <v>28</v>
      </c>
      <c r="F93" s="46" t="s">
        <v>12</v>
      </c>
      <c r="G93" s="152"/>
      <c r="H93" s="152"/>
      <c r="I93" s="152"/>
      <c r="J93" s="152"/>
      <c r="K93" s="152"/>
      <c r="L93" s="152"/>
      <c r="M93" s="152"/>
      <c r="R93" s="101"/>
      <c r="AB93" s="144">
        <v>6.0000000000000001E-3</v>
      </c>
      <c r="AC93" s="144">
        <v>4.0000000000000001E-3</v>
      </c>
      <c r="AD93" s="144">
        <v>4.0000000000000001E-3</v>
      </c>
      <c r="AE93" s="144">
        <v>4.0000000000000001E-3</v>
      </c>
      <c r="AF93" s="144">
        <v>4.0000000000000001E-3</v>
      </c>
      <c r="AG93" s="144">
        <v>4.0000000000000001E-3</v>
      </c>
    </row>
    <row r="94" spans="1:33" s="22" customFormat="1" ht="31.5">
      <c r="A94" s="26">
        <v>300860</v>
      </c>
      <c r="B94" s="26">
        <f t="shared" si="40"/>
        <v>340100086</v>
      </c>
      <c r="C94" s="26">
        <v>100086</v>
      </c>
      <c r="D94" s="26"/>
      <c r="E94" s="50" t="s">
        <v>29</v>
      </c>
      <c r="F94" s="46" t="s">
        <v>12</v>
      </c>
      <c r="G94" s="152"/>
      <c r="H94" s="152"/>
      <c r="I94" s="152"/>
      <c r="J94" s="152"/>
      <c r="K94" s="152"/>
      <c r="L94" s="152"/>
      <c r="M94" s="63"/>
      <c r="R94" s="101"/>
      <c r="AB94" s="144" t="s">
        <v>174</v>
      </c>
      <c r="AC94" s="144" t="s">
        <v>174</v>
      </c>
      <c r="AD94" s="144" t="s">
        <v>174</v>
      </c>
      <c r="AE94" s="144" t="s">
        <v>174</v>
      </c>
      <c r="AF94" s="144" t="s">
        <v>174</v>
      </c>
      <c r="AG94" s="144" t="s">
        <v>174</v>
      </c>
    </row>
    <row r="95" spans="1:33" s="22" customFormat="1" ht="15.75">
      <c r="A95" s="26">
        <v>300870</v>
      </c>
      <c r="B95" s="26">
        <f t="shared" si="40"/>
        <v>340100087</v>
      </c>
      <c r="C95" s="26">
        <v>100087</v>
      </c>
      <c r="D95" s="94"/>
      <c r="E95" s="50" t="s">
        <v>9</v>
      </c>
      <c r="F95" s="46" t="s">
        <v>12</v>
      </c>
      <c r="G95" s="152"/>
      <c r="H95" s="152"/>
      <c r="I95" s="152"/>
      <c r="J95" s="152"/>
      <c r="K95" s="152"/>
      <c r="L95" s="152"/>
      <c r="M95" s="63"/>
      <c r="R95" s="101"/>
      <c r="AB95" s="144" t="s">
        <v>174</v>
      </c>
      <c r="AC95" s="144" t="s">
        <v>174</v>
      </c>
      <c r="AD95" s="144" t="s">
        <v>174</v>
      </c>
      <c r="AE95" s="144" t="s">
        <v>174</v>
      </c>
      <c r="AF95" s="144" t="s">
        <v>174</v>
      </c>
      <c r="AG95" s="144" t="s">
        <v>174</v>
      </c>
    </row>
    <row r="96" spans="1:33" s="22" customFormat="1" ht="15.75" customHeight="1">
      <c r="A96" s="26">
        <v>300880</v>
      </c>
      <c r="B96" s="26"/>
      <c r="C96" s="26">
        <v>100088</v>
      </c>
      <c r="D96" s="94"/>
      <c r="E96" s="33"/>
      <c r="F96" s="24"/>
      <c r="G96" s="34"/>
      <c r="H96" s="64"/>
      <c r="I96" s="64"/>
      <c r="J96" s="64"/>
      <c r="K96" s="64"/>
      <c r="L96" s="64"/>
      <c r="M96" s="35"/>
      <c r="R96" s="101"/>
      <c r="AB96" s="144"/>
      <c r="AC96" s="144"/>
      <c r="AD96" s="144"/>
      <c r="AE96" s="144"/>
      <c r="AF96" s="144"/>
      <c r="AG96" s="144"/>
    </row>
    <row r="97" spans="1:33" s="22" customFormat="1" ht="15.75">
      <c r="A97" s="26">
        <v>300890</v>
      </c>
      <c r="B97" s="26">
        <f>VALUE(CONCATENATE($A$2,$C$4,C97))</f>
        <v>340100089</v>
      </c>
      <c r="C97" s="26">
        <v>100089</v>
      </c>
      <c r="D97" s="26"/>
      <c r="E97" s="166" t="s">
        <v>108</v>
      </c>
      <c r="F97" s="24" t="s">
        <v>13</v>
      </c>
      <c r="G97" s="130">
        <f t="shared" ref="G97:G98" si="43">IF(AB97="","",AB97)</f>
        <v>36588.649999999994</v>
      </c>
      <c r="H97" s="130">
        <f t="shared" ref="H97" si="44">IF(AC97="","",AC97)</f>
        <v>44824.733333333337</v>
      </c>
      <c r="I97" s="130">
        <v>54841</v>
      </c>
      <c r="J97" s="130">
        <f>I97*109/100</f>
        <v>59776.69</v>
      </c>
      <c r="K97" s="130">
        <f t="shared" ref="K97:M97" si="45">J97*109/100</f>
        <v>65156.592100000002</v>
      </c>
      <c r="L97" s="130">
        <f t="shared" si="45"/>
        <v>71020.685389000006</v>
      </c>
      <c r="M97" s="39">
        <f t="shared" si="45"/>
        <v>77412.547074010014</v>
      </c>
      <c r="R97" s="101"/>
      <c r="AB97" s="144">
        <v>36588.649999999994</v>
      </c>
      <c r="AC97" s="144">
        <v>44824.733333333337</v>
      </c>
      <c r="AD97" s="144">
        <v>46378.488000000005</v>
      </c>
      <c r="AE97" s="144">
        <v>48233.627520000002</v>
      </c>
      <c r="AF97" s="144">
        <v>50162.972620799999</v>
      </c>
      <c r="AG97" s="144">
        <v>52169.491525632002</v>
      </c>
    </row>
    <row r="98" spans="1:33" s="22" customFormat="1" ht="31.5">
      <c r="A98" s="26">
        <v>300900</v>
      </c>
      <c r="B98" s="26">
        <f>VALUE(CONCATENATE($A$2,$C$4,C98))</f>
        <v>340100090</v>
      </c>
      <c r="C98" s="26">
        <v>100090</v>
      </c>
      <c r="D98" s="26"/>
      <c r="E98" s="166"/>
      <c r="F98" s="30" t="s">
        <v>18</v>
      </c>
      <c r="G98" s="143">
        <f t="shared" si="43"/>
        <v>122.19698854632317</v>
      </c>
      <c r="H98" s="31">
        <f t="shared" ref="H98" si="46">IFERROR(IF(G97=0,0,H97/G97*100),0)</f>
        <v>122.5099404687884</v>
      </c>
      <c r="I98" s="31">
        <f t="shared" ref="I98" si="47">IFERROR(IF(H97=0,0,I97/H97*100),0)</f>
        <v>122.34540157145383</v>
      </c>
      <c r="J98" s="31">
        <f t="shared" ref="J98" si="48">IFERROR(IF(I97=0,0,J97/I97*100),0)</f>
        <v>109.00000000000001</v>
      </c>
      <c r="K98" s="31">
        <f t="shared" ref="K98" si="49">IFERROR(IF(J97=0,0,K97/J97*100),0)</f>
        <v>109.00000000000001</v>
      </c>
      <c r="L98" s="31">
        <f t="shared" ref="L98" si="50">IFERROR(IF(K97=0,0,L97/K97*100),0)</f>
        <v>109.00000000000001</v>
      </c>
      <c r="M98" s="31">
        <f t="shared" ref="M98" si="51">IFERROR(IF(L97=0,0,M97/L97*100),0)</f>
        <v>109.00000000000001</v>
      </c>
      <c r="R98" s="101"/>
      <c r="AB98" s="144">
        <v>122.19698854632317</v>
      </c>
      <c r="AC98" s="144">
        <v>122.5099404687884</v>
      </c>
      <c r="AD98" s="144">
        <v>103.46628870073218</v>
      </c>
      <c r="AE98" s="144">
        <v>104</v>
      </c>
      <c r="AF98" s="144">
        <v>104</v>
      </c>
      <c r="AG98" s="144">
        <v>104</v>
      </c>
    </row>
    <row r="99" spans="1:33" s="22" customFormat="1" ht="15.75" customHeight="1">
      <c r="A99" s="26">
        <v>300910</v>
      </c>
      <c r="B99" s="94"/>
      <c r="C99" s="26">
        <v>100091</v>
      </c>
      <c r="D99" s="94"/>
      <c r="E99" s="33"/>
      <c r="F99" s="34"/>
      <c r="G99" s="34"/>
      <c r="H99" s="35"/>
      <c r="I99" s="35"/>
      <c r="J99" s="35"/>
      <c r="K99" s="35"/>
      <c r="L99" s="35"/>
      <c r="M99" s="35"/>
      <c r="R99" s="101"/>
      <c r="AB99" s="144"/>
      <c r="AC99" s="144"/>
      <c r="AD99" s="144"/>
      <c r="AE99" s="144"/>
      <c r="AF99" s="144"/>
      <c r="AG99" s="144"/>
    </row>
    <row r="100" spans="1:33" s="22" customFormat="1" ht="15.75">
      <c r="A100" s="26">
        <v>300920</v>
      </c>
      <c r="B100" s="26">
        <f t="shared" ref="B100:B105" si="52">VALUE(CONCATENATE($A$2,$C$4,C100))</f>
        <v>340100092</v>
      </c>
      <c r="C100" s="26">
        <v>100092</v>
      </c>
      <c r="D100" s="26"/>
      <c r="E100" s="163" t="s">
        <v>109</v>
      </c>
      <c r="F100" s="37" t="s">
        <v>13</v>
      </c>
      <c r="G100" s="130">
        <f t="shared" ref="G100" si="53">IF(AB100="","",AB100)</f>
        <v>36571.199999999997</v>
      </c>
      <c r="H100" s="130">
        <f t="shared" ref="H100" si="54">IF(AC100="","",AC100)</f>
        <v>45197.3</v>
      </c>
      <c r="I100" s="130">
        <v>54382.2</v>
      </c>
      <c r="J100" s="130">
        <f>I100*109/100</f>
        <v>59276.597999999998</v>
      </c>
      <c r="K100" s="130">
        <f t="shared" ref="K100:M100" si="55">J100*109/100</f>
        <v>64611.491820000003</v>
      </c>
      <c r="L100" s="130">
        <f t="shared" si="55"/>
        <v>70426.526083799996</v>
      </c>
      <c r="M100" s="39">
        <f t="shared" si="55"/>
        <v>76764.913431341993</v>
      </c>
      <c r="R100" s="101"/>
      <c r="AB100" s="144">
        <v>36571.199999999997</v>
      </c>
      <c r="AC100" s="144">
        <v>45197.3</v>
      </c>
      <c r="AD100" s="144">
        <v>46553.219000000005</v>
      </c>
      <c r="AE100" s="144">
        <v>48415.347760000004</v>
      </c>
      <c r="AF100" s="144">
        <v>50351.961670400007</v>
      </c>
      <c r="AG100" s="144">
        <v>52366.040137216012</v>
      </c>
    </row>
    <row r="101" spans="1:33" s="22" customFormat="1" ht="31.5">
      <c r="A101" s="26">
        <v>300930</v>
      </c>
      <c r="B101" s="26">
        <f t="shared" si="52"/>
        <v>340100093</v>
      </c>
      <c r="C101" s="26">
        <v>100093</v>
      </c>
      <c r="D101" s="26"/>
      <c r="E101" s="163"/>
      <c r="F101" s="65" t="s">
        <v>18</v>
      </c>
      <c r="G101" s="143">
        <f t="shared" ref="G101:G102" si="56">IF(AB101="","",AB101)</f>
        <v>130.14059847765049</v>
      </c>
      <c r="H101" s="31">
        <f t="shared" ref="H101:M101" si="57">IFERROR(IF(G100=0,0,H100/G100*100),0)</f>
        <v>123.58713960712255</v>
      </c>
      <c r="I101" s="31">
        <f t="shared" si="57"/>
        <v>120.32178913342166</v>
      </c>
      <c r="J101" s="31">
        <f t="shared" si="57"/>
        <v>109.00000000000001</v>
      </c>
      <c r="K101" s="31">
        <f t="shared" si="57"/>
        <v>109.00000000000001</v>
      </c>
      <c r="L101" s="31">
        <f t="shared" si="57"/>
        <v>108.99999999999999</v>
      </c>
      <c r="M101" s="31">
        <f t="shared" si="57"/>
        <v>108.99999999999999</v>
      </c>
      <c r="R101" s="101"/>
      <c r="AB101" s="144">
        <v>130.14059847765049</v>
      </c>
      <c r="AC101" s="144">
        <v>123.58713960712255</v>
      </c>
      <c r="AD101" s="144">
        <v>103</v>
      </c>
      <c r="AE101" s="144">
        <v>104</v>
      </c>
      <c r="AF101" s="144">
        <v>104</v>
      </c>
      <c r="AG101" s="144">
        <v>104</v>
      </c>
    </row>
    <row r="102" spans="1:33" s="22" customFormat="1" ht="15.75">
      <c r="A102" s="26">
        <v>300940</v>
      </c>
      <c r="B102" s="26">
        <f t="shared" si="52"/>
        <v>340100094</v>
      </c>
      <c r="C102" s="26">
        <v>100094</v>
      </c>
      <c r="D102" s="26"/>
      <c r="E102" s="163" t="s">
        <v>110</v>
      </c>
      <c r="F102" s="37" t="s">
        <v>13</v>
      </c>
      <c r="G102" s="130">
        <f t="shared" si="56"/>
        <v>18638</v>
      </c>
      <c r="H102" s="130">
        <f t="shared" ref="H102" si="58">IF(AC102="","",AC102)</f>
        <v>26573.1</v>
      </c>
      <c r="I102" s="130">
        <v>29784.2</v>
      </c>
      <c r="J102" s="130">
        <f>I102*108/100</f>
        <v>32166.936000000002</v>
      </c>
      <c r="K102" s="130">
        <f t="shared" ref="K102:M102" si="59">J102*108/100</f>
        <v>34740.29088</v>
      </c>
      <c r="L102" s="130">
        <f t="shared" si="59"/>
        <v>37519.514150399998</v>
      </c>
      <c r="M102" s="39">
        <f t="shared" si="59"/>
        <v>40521.075282432001</v>
      </c>
      <c r="R102" s="101"/>
      <c r="AB102" s="144">
        <v>18638</v>
      </c>
      <c r="AC102" s="144">
        <v>26573.1</v>
      </c>
      <c r="AD102" s="144">
        <v>27370.292999999998</v>
      </c>
      <c r="AE102" s="144">
        <v>28465.104719999996</v>
      </c>
      <c r="AF102" s="144">
        <v>29603.708908799992</v>
      </c>
      <c r="AG102" s="144">
        <v>30787.85726515199</v>
      </c>
    </row>
    <row r="103" spans="1:33" s="22" customFormat="1" ht="31.5">
      <c r="A103" s="26">
        <v>300950</v>
      </c>
      <c r="B103" s="26">
        <f t="shared" si="52"/>
        <v>340100095</v>
      </c>
      <c r="C103" s="26">
        <v>100095</v>
      </c>
      <c r="D103" s="26"/>
      <c r="E103" s="163"/>
      <c r="F103" s="65" t="s">
        <v>18</v>
      </c>
      <c r="G103" s="143">
        <f t="shared" ref="G103:G104" si="60">IF(AB103="","",AB103)</f>
        <v>0</v>
      </c>
      <c r="H103" s="31">
        <f t="shared" ref="H103:M103" si="61">IFERROR(IF(G102=0,0,H102/G102*100),0)</f>
        <v>142.57484708659726</v>
      </c>
      <c r="I103" s="31">
        <f t="shared" si="61"/>
        <v>112.08402482209453</v>
      </c>
      <c r="J103" s="31">
        <f t="shared" si="61"/>
        <v>108</v>
      </c>
      <c r="K103" s="31">
        <f t="shared" si="61"/>
        <v>108</v>
      </c>
      <c r="L103" s="31">
        <f t="shared" si="61"/>
        <v>107.99999999999999</v>
      </c>
      <c r="M103" s="31">
        <f t="shared" si="61"/>
        <v>108</v>
      </c>
      <c r="R103" s="101"/>
      <c r="AB103" s="144">
        <v>0</v>
      </c>
      <c r="AC103" s="144">
        <v>142.57484708659726</v>
      </c>
      <c r="AD103" s="144">
        <v>103</v>
      </c>
      <c r="AE103" s="144">
        <v>104</v>
      </c>
      <c r="AF103" s="144">
        <v>103.99999999999999</v>
      </c>
      <c r="AG103" s="144">
        <v>104</v>
      </c>
    </row>
    <row r="104" spans="1:33" s="22" customFormat="1" ht="15.75">
      <c r="A104" s="26">
        <v>300960</v>
      </c>
      <c r="B104" s="26">
        <f t="shared" si="52"/>
        <v>340100096</v>
      </c>
      <c r="C104" s="26">
        <v>100096</v>
      </c>
      <c r="D104" s="26"/>
      <c r="E104" s="167" t="s">
        <v>111</v>
      </c>
      <c r="F104" s="46" t="s">
        <v>13</v>
      </c>
      <c r="G104" s="130">
        <f t="shared" si="60"/>
        <v>36606.1</v>
      </c>
      <c r="H104" s="130">
        <f t="shared" ref="H104" si="62">IF(AC104="","",AC104)</f>
        <v>62703.8</v>
      </c>
      <c r="I104" s="130">
        <v>80356.800000000003</v>
      </c>
      <c r="J104" s="130">
        <f>I104*110/100</f>
        <v>88392.48</v>
      </c>
      <c r="K104" s="130">
        <f t="shared" ref="K104:M104" si="63">J104*110/100</f>
        <v>97231.727999999988</v>
      </c>
      <c r="L104" s="130">
        <f t="shared" si="63"/>
        <v>106954.90079999999</v>
      </c>
      <c r="M104" s="39">
        <f t="shared" si="63"/>
        <v>117650.39087999999</v>
      </c>
      <c r="R104" s="101"/>
      <c r="AB104" s="144">
        <v>36606.1</v>
      </c>
      <c r="AC104" s="144">
        <v>62703.8</v>
      </c>
      <c r="AD104" s="144">
        <v>65211.952000000005</v>
      </c>
      <c r="AE104" s="144">
        <v>67820.430080000006</v>
      </c>
      <c r="AF104" s="144">
        <v>70533.247283200006</v>
      </c>
      <c r="AG104" s="144">
        <v>73354.577174528007</v>
      </c>
    </row>
    <row r="105" spans="1:33" s="22" customFormat="1" ht="31.5">
      <c r="A105" s="26">
        <v>300970</v>
      </c>
      <c r="B105" s="26">
        <f t="shared" si="52"/>
        <v>340100097</v>
      </c>
      <c r="C105" s="26">
        <v>100097</v>
      </c>
      <c r="D105" s="26"/>
      <c r="E105" s="167"/>
      <c r="F105" s="66" t="s">
        <v>18</v>
      </c>
      <c r="G105" s="143">
        <f t="shared" ref="G105" si="64">IF(AB105="","",AB105)</f>
        <v>115.17364410352573</v>
      </c>
      <c r="H105" s="31">
        <f t="shared" ref="H105:M105" si="65">IFERROR(IF(G104=0,0,H104/G104*100),0)</f>
        <v>171.29330903865753</v>
      </c>
      <c r="I105" s="31">
        <f t="shared" si="65"/>
        <v>128.15299870183304</v>
      </c>
      <c r="J105" s="31">
        <f t="shared" si="65"/>
        <v>109.99999999999999</v>
      </c>
      <c r="K105" s="31">
        <f t="shared" si="65"/>
        <v>109.99999999999999</v>
      </c>
      <c r="L105" s="31">
        <f t="shared" si="65"/>
        <v>110.00000000000001</v>
      </c>
      <c r="M105" s="31">
        <f t="shared" si="65"/>
        <v>110.00000000000001</v>
      </c>
      <c r="R105" s="101"/>
      <c r="AB105" s="144">
        <v>115.17364410352573</v>
      </c>
      <c r="AC105" s="144">
        <v>171.29330903865753</v>
      </c>
      <c r="AD105" s="144">
        <v>104</v>
      </c>
      <c r="AE105" s="144">
        <v>104</v>
      </c>
      <c r="AF105" s="144">
        <v>104</v>
      </c>
      <c r="AG105" s="144">
        <v>104</v>
      </c>
    </row>
    <row r="106" spans="1:33" s="22" customFormat="1" ht="15" customHeight="1">
      <c r="A106" s="26">
        <v>300980</v>
      </c>
      <c r="B106" s="94"/>
      <c r="C106" s="26">
        <v>100098</v>
      </c>
      <c r="D106" s="94"/>
      <c r="E106" s="25"/>
      <c r="F106" s="25"/>
      <c r="G106" s="67"/>
      <c r="H106" s="67"/>
      <c r="I106" s="67"/>
      <c r="J106" s="67"/>
      <c r="K106" s="67"/>
      <c r="L106" s="67"/>
      <c r="M106" s="67"/>
      <c r="R106" s="104"/>
      <c r="S106" s="104"/>
      <c r="T106" s="104"/>
      <c r="U106" s="104"/>
      <c r="V106" s="104"/>
      <c r="W106" s="104"/>
      <c r="X106" s="104"/>
      <c r="Y106" s="104"/>
      <c r="Z106" s="104"/>
      <c r="AB106" s="144"/>
      <c r="AC106" s="144"/>
      <c r="AD106" s="144"/>
      <c r="AE106" s="144"/>
      <c r="AF106" s="144"/>
      <c r="AG106" s="144"/>
    </row>
    <row r="107" spans="1:33" s="22" customFormat="1" ht="31.5">
      <c r="A107" s="26">
        <v>300990</v>
      </c>
      <c r="B107" s="26">
        <f>VALUE(CONCATENATE($A$2,$C$4,C107))</f>
        <v>340100099</v>
      </c>
      <c r="C107" s="26">
        <v>100099</v>
      </c>
      <c r="D107" s="26"/>
      <c r="E107" s="68" t="s">
        <v>43</v>
      </c>
      <c r="F107" s="24" t="s">
        <v>14</v>
      </c>
      <c r="G107" s="99">
        <f t="shared" ref="G107:M107" si="66">ROUND(SUM(G113,G117,G121,G125,G129,G133,G137,G141,G145,G149),1)</f>
        <v>578.70000000000005</v>
      </c>
      <c r="H107" s="99">
        <f t="shared" si="66"/>
        <v>967.7</v>
      </c>
      <c r="I107" s="99">
        <f t="shared" si="66"/>
        <v>1161</v>
      </c>
      <c r="J107" s="99">
        <f t="shared" si="66"/>
        <v>1320.1</v>
      </c>
      <c r="K107" s="99">
        <f t="shared" si="66"/>
        <v>1333.3</v>
      </c>
      <c r="L107" s="99">
        <f t="shared" si="66"/>
        <v>1346.7</v>
      </c>
      <c r="M107" s="99">
        <f t="shared" si="66"/>
        <v>1360.1</v>
      </c>
      <c r="R107" s="207" t="s">
        <v>133</v>
      </c>
      <c r="S107" s="207"/>
      <c r="T107" s="207"/>
      <c r="U107" s="207"/>
      <c r="V107" s="207"/>
      <c r="W107" s="207"/>
      <c r="X107" s="207"/>
      <c r="Y107" s="207"/>
      <c r="Z107" s="207"/>
      <c r="AB107" s="144">
        <v>13685.6</v>
      </c>
      <c r="AC107" s="144">
        <v>18338.099999999999</v>
      </c>
      <c r="AD107" s="144">
        <v>17538.400000000001</v>
      </c>
      <c r="AE107" s="144">
        <v>17738.2</v>
      </c>
      <c r="AF107" s="144">
        <v>17987</v>
      </c>
      <c r="AG107" s="144">
        <v>18242.900000000001</v>
      </c>
    </row>
    <row r="108" spans="1:33" s="22" customFormat="1" ht="31.5">
      <c r="A108" s="26">
        <v>301000</v>
      </c>
      <c r="B108" s="40">
        <f>VALUE(CONCATENATE($A$2,$C$4,C108))</f>
        <v>340100100</v>
      </c>
      <c r="C108" s="26">
        <v>100100</v>
      </c>
      <c r="D108" s="26"/>
      <c r="E108" s="29" t="s">
        <v>112</v>
      </c>
      <c r="F108" s="30" t="s">
        <v>41</v>
      </c>
      <c r="G108" s="143">
        <f t="shared" ref="G108" si="67">IF(AB108="","",AB108)</f>
        <v>114.71968884120172</v>
      </c>
      <c r="H108" s="31">
        <f>IFERROR(IF(G107=0,0,H107/G107*100),0)</f>
        <v>167.21963020563331</v>
      </c>
      <c r="I108" s="31">
        <f t="shared" ref="I108:M108" si="68">IFERROR(IF(H107=0,0,I107/H107*100),0)</f>
        <v>119.97519892528676</v>
      </c>
      <c r="J108" s="31">
        <f t="shared" si="68"/>
        <v>113.70370370370371</v>
      </c>
      <c r="K108" s="31">
        <f t="shared" si="68"/>
        <v>100.99992424816303</v>
      </c>
      <c r="L108" s="31">
        <f t="shared" si="68"/>
        <v>101.00502512562815</v>
      </c>
      <c r="M108" s="31">
        <f t="shared" si="68"/>
        <v>100.99502487562188</v>
      </c>
      <c r="R108" s="101"/>
      <c r="AB108" s="144">
        <v>114.71968884120172</v>
      </c>
      <c r="AC108" s="144">
        <v>133.99558660197579</v>
      </c>
      <c r="AD108" s="144">
        <v>95.639133825205462</v>
      </c>
      <c r="AE108" s="144">
        <v>101.13921452355972</v>
      </c>
      <c r="AF108" s="144">
        <v>101.40262258853774</v>
      </c>
      <c r="AG108" s="144">
        <v>101.42269416801024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32" t="s">
        <v>113</v>
      </c>
      <c r="F109" s="131" t="s">
        <v>41</v>
      </c>
      <c r="G109" s="133">
        <f>IFERROR(VLOOKUP(VALUE(CONCATENATE($A$2,$C$4,$C58)),$B$1:$M$1001,MATCH(G$6,$B$6:$M$6,0),0),0)</f>
        <v>94.4</v>
      </c>
      <c r="H109" s="133">
        <f>IFERROR(VLOOKUP(VALUE(CONCATENATE($A$2,$C$4,$C58)),$B$1:$M$1001,MATCH(H$6,$B$6:$M$6,0),0),0)</f>
        <v>107.3</v>
      </c>
      <c r="I109" s="133">
        <f t="shared" ref="I109:M109" si="69">IFERROR(VLOOKUP(VALUE(CONCATENATE($A$2,$C$4,$C58)),$B$1:$M$1001,MATCH(I$6,$B$6:$M$6,0),0),0)</f>
        <v>100</v>
      </c>
      <c r="J109" s="133">
        <f t="shared" si="69"/>
        <v>118.6</v>
      </c>
      <c r="K109" s="133">
        <f t="shared" si="69"/>
        <v>102.9</v>
      </c>
      <c r="L109" s="133">
        <f t="shared" si="69"/>
        <v>108.3</v>
      </c>
      <c r="M109" s="133">
        <f t="shared" si="69"/>
        <v>101.3</v>
      </c>
      <c r="R109" s="101"/>
      <c r="AB109" s="144"/>
      <c r="AC109" s="144"/>
      <c r="AD109" s="144"/>
      <c r="AE109" s="144"/>
      <c r="AF109" s="144"/>
      <c r="AG109" s="144"/>
    </row>
    <row r="110" spans="1:33" s="22" customFormat="1" ht="63">
      <c r="A110" s="26">
        <v>301020</v>
      </c>
      <c r="B110" s="26">
        <f>VALUE(CONCATENATE($A$2,$C$4,C110))</f>
        <v>340100102</v>
      </c>
      <c r="C110" s="26">
        <v>100102</v>
      </c>
      <c r="D110" s="26"/>
      <c r="E110" s="132" t="s">
        <v>115</v>
      </c>
      <c r="F110" s="131" t="s">
        <v>41</v>
      </c>
      <c r="G110" s="134">
        <f>IFERROR(IF(G109=0,0,G108/G109),0)</f>
        <v>1.2152509411144248</v>
      </c>
      <c r="H110" s="134">
        <f t="shared" ref="H110:M110" si="70">IFERROR(IF(H109=0,0,H108/H109),0)</f>
        <v>1.5584308500059023</v>
      </c>
      <c r="I110" s="134">
        <f t="shared" si="70"/>
        <v>1.1997519892528676</v>
      </c>
      <c r="J110" s="134">
        <f t="shared" si="70"/>
        <v>0.95871588283055409</v>
      </c>
      <c r="K110" s="134">
        <f t="shared" si="70"/>
        <v>0.98153473516193412</v>
      </c>
      <c r="L110" s="134">
        <f t="shared" si="70"/>
        <v>0.93264104455797003</v>
      </c>
      <c r="M110" s="134">
        <f t="shared" si="70"/>
        <v>0.99698938672874515</v>
      </c>
      <c r="R110" s="101"/>
      <c r="AB110" s="144">
        <v>1.2152509411144248</v>
      </c>
      <c r="AC110" s="144">
        <v>1.3266889762571861</v>
      </c>
      <c r="AD110" s="144">
        <v>0.94880093080560979</v>
      </c>
      <c r="AE110" s="144">
        <v>1.0093733984387196</v>
      </c>
      <c r="AF110" s="144">
        <v>1.0089813192889328</v>
      </c>
      <c r="AG110" s="144">
        <v>1.0091810364976144</v>
      </c>
    </row>
    <row r="111" spans="1:33" s="22" customFormat="1" ht="100.5" customHeight="1">
      <c r="A111" s="26">
        <v>301030</v>
      </c>
      <c r="B111" s="94"/>
      <c r="C111" s="26">
        <v>100103</v>
      </c>
      <c r="D111" s="94"/>
      <c r="E111" s="32" t="s">
        <v>143</v>
      </c>
      <c r="F111" s="24"/>
      <c r="G111" s="111">
        <f t="shared" ref="G111:M111" si="71">ROUND(G107-(SUM(G113,G117,G121,G125,G129,G133,G137,G141,G145,G149)),1)</f>
        <v>0</v>
      </c>
      <c r="H111" s="111">
        <f t="shared" si="71"/>
        <v>0</v>
      </c>
      <c r="I111" s="111">
        <f t="shared" si="71"/>
        <v>0</v>
      </c>
      <c r="J111" s="111">
        <f t="shared" si="71"/>
        <v>0</v>
      </c>
      <c r="K111" s="111">
        <f t="shared" si="71"/>
        <v>0</v>
      </c>
      <c r="L111" s="111">
        <f t="shared" si="71"/>
        <v>0</v>
      </c>
      <c r="M111" s="111">
        <f t="shared" si="71"/>
        <v>0</v>
      </c>
      <c r="R111" s="112" t="s">
        <v>144</v>
      </c>
      <c r="AB111" s="144"/>
      <c r="AC111" s="144"/>
      <c r="AD111" s="144"/>
      <c r="AE111" s="144"/>
      <c r="AF111" s="144"/>
      <c r="AG111" s="144"/>
    </row>
    <row r="112" spans="1:33" s="22" customFormat="1" ht="15.75">
      <c r="A112" s="26">
        <v>301040</v>
      </c>
      <c r="B112" s="95"/>
      <c r="C112" s="26">
        <v>100104</v>
      </c>
      <c r="D112" s="95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207" t="s">
        <v>128</v>
      </c>
      <c r="S112" s="207"/>
      <c r="T112" s="207"/>
      <c r="U112" s="207"/>
      <c r="V112" s="207"/>
      <c r="W112" s="207"/>
      <c r="X112" s="207"/>
      <c r="Y112" s="207"/>
      <c r="Z112" s="207"/>
      <c r="AB112" s="144"/>
      <c r="AC112" s="144"/>
      <c r="AD112" s="144"/>
      <c r="AE112" s="144"/>
      <c r="AF112" s="144"/>
      <c r="AG112" s="144"/>
    </row>
    <row r="113" spans="1:33" s="22" customFormat="1" ht="15.75">
      <c r="A113" s="26">
        <v>301050</v>
      </c>
      <c r="B113" s="26">
        <f>VALUE(CONCATENATE($A$2,$C$4,C113))</f>
        <v>340100105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72">SUM(G158,G203)</f>
        <v>0</v>
      </c>
      <c r="H113" s="34">
        <f t="shared" si="72"/>
        <v>0</v>
      </c>
      <c r="I113" s="34">
        <f t="shared" si="72"/>
        <v>0</v>
      </c>
      <c r="J113" s="34">
        <f t="shared" si="72"/>
        <v>0</v>
      </c>
      <c r="K113" s="34">
        <f t="shared" si="72"/>
        <v>0</v>
      </c>
      <c r="L113" s="34">
        <f t="shared" si="72"/>
        <v>0</v>
      </c>
      <c r="M113" s="34">
        <f t="shared" si="72"/>
        <v>0</v>
      </c>
      <c r="R113" s="207"/>
      <c r="S113" s="207"/>
      <c r="T113" s="207"/>
      <c r="U113" s="207"/>
      <c r="V113" s="207"/>
      <c r="W113" s="207"/>
      <c r="X113" s="207"/>
      <c r="Y113" s="207"/>
      <c r="Z113" s="207"/>
      <c r="AB113" s="144">
        <v>850.7</v>
      </c>
      <c r="AC113" s="144">
        <v>1478.4</v>
      </c>
      <c r="AD113" s="144">
        <v>1034.5</v>
      </c>
      <c r="AE113" s="144">
        <v>1080.2</v>
      </c>
      <c r="AF113" s="144">
        <v>1128</v>
      </c>
      <c r="AG113" s="144">
        <v>1182.9000000000001</v>
      </c>
    </row>
    <row r="114" spans="1:33" s="22" customFormat="1" ht="31.5">
      <c r="A114" s="26">
        <v>301060</v>
      </c>
      <c r="B114" s="26">
        <f>VALUE(CONCATENATE($A$2,$C$4,C114))</f>
        <v>340100106</v>
      </c>
      <c r="C114" s="26">
        <v>100106</v>
      </c>
      <c r="D114" s="26"/>
      <c r="E114" s="33" t="s">
        <v>17</v>
      </c>
      <c r="F114" s="24" t="s">
        <v>18</v>
      </c>
      <c r="G114" s="147">
        <v>100</v>
      </c>
      <c r="H114" s="147">
        <v>100</v>
      </c>
      <c r="I114" s="147">
        <v>100</v>
      </c>
      <c r="J114" s="147">
        <f>J394</f>
        <v>111.6</v>
      </c>
      <c r="K114" s="147">
        <f t="shared" ref="K114:M114" si="73">K394</f>
        <v>104.8</v>
      </c>
      <c r="L114" s="147">
        <f t="shared" si="73"/>
        <v>102.6</v>
      </c>
      <c r="M114" s="147">
        <f t="shared" si="73"/>
        <v>102.5</v>
      </c>
      <c r="R114" s="101"/>
      <c r="AB114" s="144">
        <v>117.9</v>
      </c>
      <c r="AC114" s="144">
        <v>112.84</v>
      </c>
      <c r="AD114" s="144">
        <v>89.93395959260873</v>
      </c>
      <c r="AE114" s="144">
        <v>104.10685371298288</v>
      </c>
      <c r="AF114" s="144">
        <v>103.06</v>
      </c>
      <c r="AG114" s="144">
        <v>103.09</v>
      </c>
    </row>
    <row r="115" spans="1:33" s="22" customFormat="1" ht="31.5">
      <c r="A115" s="26">
        <v>301070</v>
      </c>
      <c r="B115" s="40">
        <f>VALUE(CONCATENATE($A$2,$C$4,C115))</f>
        <v>340100107</v>
      </c>
      <c r="C115" s="26">
        <v>100107</v>
      </c>
      <c r="D115" s="40"/>
      <c r="E115" s="69" t="s">
        <v>19</v>
      </c>
      <c r="F115" s="30" t="s">
        <v>18</v>
      </c>
      <c r="G115" s="143">
        <f t="shared" ref="G115" si="74">IF(AB115="","",AB115)</f>
        <v>96.450164561644939</v>
      </c>
      <c r="H115" s="31">
        <f t="shared" ref="H115" si="75">IFERROR(IF(G113=0,0,H113/G113/IF(H114&lt;&gt;0,H114,100)*10000),0)</f>
        <v>0</v>
      </c>
      <c r="I115" s="31">
        <f t="shared" ref="I115" si="76">IFERROR(IF(H113=0,0,I113/H113/IF(I114&lt;&gt;0,I114,100)*10000),0)</f>
        <v>0</v>
      </c>
      <c r="J115" s="31">
        <f t="shared" ref="J115" si="77">IFERROR(IF(I113=0,0,J113/I113/IF(J114&lt;&gt;0,J114,100)*10000),0)</f>
        <v>0</v>
      </c>
      <c r="K115" s="31">
        <f t="shared" ref="K115" si="78">IFERROR(IF(J113=0,0,K113/J113/IF(K114&lt;&gt;0,K114,100)*10000),0)</f>
        <v>0</v>
      </c>
      <c r="L115" s="31">
        <f t="shared" ref="L115" si="79">IFERROR(IF(K113=0,0,L113/K113/IF(L114&lt;&gt;0,L114,100)*10000),0)</f>
        <v>0</v>
      </c>
      <c r="M115" s="31">
        <f t="shared" ref="M115" si="80">IFERROR(IF(L113=0,0,M113/L113/IF(M114&lt;&gt;0,M114,100)*10000),0)</f>
        <v>0</v>
      </c>
      <c r="R115" s="101"/>
      <c r="AB115" s="144">
        <v>96.450164561644939</v>
      </c>
      <c r="AC115" s="144">
        <v>154.01124923832978</v>
      </c>
      <c r="AD115" s="144">
        <v>77.806311268593817</v>
      </c>
      <c r="AE115" s="144">
        <v>100.29848114322022</v>
      </c>
      <c r="AF115" s="144">
        <v>101.32457448259879</v>
      </c>
      <c r="AG115" s="144">
        <v>101.72375717974172</v>
      </c>
    </row>
    <row r="116" spans="1:33" s="22" customFormat="1" ht="15.75">
      <c r="A116" s="26">
        <v>301080</v>
      </c>
      <c r="B116" s="95"/>
      <c r="C116" s="26">
        <v>100108</v>
      </c>
      <c r="D116" s="95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101"/>
      <c r="AB116" s="144"/>
      <c r="AC116" s="144"/>
      <c r="AD116" s="144"/>
      <c r="AE116" s="144"/>
      <c r="AF116" s="144"/>
      <c r="AG116" s="144"/>
    </row>
    <row r="117" spans="1:33" s="22" customFormat="1" ht="15.75">
      <c r="A117" s="26">
        <v>301090</v>
      </c>
      <c r="B117" s="26">
        <f>VALUE(CONCATENATE($A$2,$C$4,C117))</f>
        <v>340100109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81">SUM(G162,G207)</f>
        <v>0</v>
      </c>
      <c r="H117" s="34">
        <f t="shared" si="81"/>
        <v>0</v>
      </c>
      <c r="I117" s="34">
        <f t="shared" si="81"/>
        <v>0</v>
      </c>
      <c r="J117" s="34">
        <f t="shared" si="81"/>
        <v>0</v>
      </c>
      <c r="K117" s="34">
        <f t="shared" si="81"/>
        <v>0</v>
      </c>
      <c r="L117" s="34">
        <f t="shared" si="81"/>
        <v>0</v>
      </c>
      <c r="M117" s="34">
        <f t="shared" si="81"/>
        <v>0</v>
      </c>
      <c r="R117" s="101"/>
      <c r="AB117" s="144">
        <v>3585.415</v>
      </c>
      <c r="AC117" s="144">
        <v>6329.0649999999996</v>
      </c>
      <c r="AD117" s="144">
        <v>6096.1</v>
      </c>
      <c r="AE117" s="144">
        <v>6100</v>
      </c>
      <c r="AF117" s="144">
        <v>6150</v>
      </c>
      <c r="AG117" s="144">
        <v>6200</v>
      </c>
    </row>
    <row r="118" spans="1:33" s="22" customFormat="1" ht="31.5">
      <c r="A118" s="26">
        <v>301100</v>
      </c>
      <c r="B118" s="26">
        <f>VALUE(CONCATENATE($A$2,$C$4,C118))</f>
        <v>340100110</v>
      </c>
      <c r="C118" s="26">
        <v>100110</v>
      </c>
      <c r="D118" s="26"/>
      <c r="E118" s="33" t="s">
        <v>17</v>
      </c>
      <c r="F118" s="24" t="s">
        <v>18</v>
      </c>
      <c r="G118" s="147">
        <v>100</v>
      </c>
      <c r="H118" s="147">
        <v>100</v>
      </c>
      <c r="I118" s="147">
        <v>100</v>
      </c>
      <c r="J118" s="147">
        <f>J395</f>
        <v>109.5</v>
      </c>
      <c r="K118" s="147">
        <f t="shared" ref="K118:M118" si="82">K395</f>
        <v>104.6</v>
      </c>
      <c r="L118" s="147">
        <f t="shared" si="82"/>
        <v>103.8</v>
      </c>
      <c r="M118" s="147">
        <f t="shared" si="82"/>
        <v>103.6</v>
      </c>
      <c r="R118" s="101"/>
      <c r="AB118" s="144">
        <v>110.8</v>
      </c>
      <c r="AC118" s="144">
        <v>106.91236116421798</v>
      </c>
      <c r="AD118" s="144">
        <v>100.55585445464337</v>
      </c>
      <c r="AE118" s="144">
        <v>104.94259510280261</v>
      </c>
      <c r="AF118" s="144">
        <v>104.03729141898179</v>
      </c>
      <c r="AG118" s="144">
        <v>103.9183522000594</v>
      </c>
    </row>
    <row r="119" spans="1:33" s="22" customFormat="1" ht="31.5">
      <c r="A119" s="26">
        <v>301110</v>
      </c>
      <c r="B119" s="40">
        <f>VALUE(CONCATENATE($A$2,$C$4,C119))</f>
        <v>340100111</v>
      </c>
      <c r="C119" s="26">
        <v>100111</v>
      </c>
      <c r="D119" s="40"/>
      <c r="E119" s="69" t="s">
        <v>19</v>
      </c>
      <c r="F119" s="30" t="s">
        <v>18</v>
      </c>
      <c r="G119" s="143">
        <f t="shared" ref="G119" si="83">IF(AB119="","",AB119)</f>
        <v>106.43987917457633</v>
      </c>
      <c r="H119" s="31">
        <f t="shared" ref="H119" si="84">IFERROR(IF(G117=0,0,H117/G117/IF(H118&lt;&gt;0,H118,100)*10000),0)</f>
        <v>0</v>
      </c>
      <c r="I119" s="31">
        <f t="shared" ref="I119" si="85">IFERROR(IF(H117=0,0,I117/H117/IF(I118&lt;&gt;0,I118,100)*10000),0)</f>
        <v>0</v>
      </c>
      <c r="J119" s="31">
        <f t="shared" ref="J119" si="86">IFERROR(IF(I117=0,0,J117/I117/IF(J118&lt;&gt;0,J118,100)*10000),0)</f>
        <v>0</v>
      </c>
      <c r="K119" s="31">
        <f t="shared" ref="K119" si="87">IFERROR(IF(J117=0,0,K117/J117/IF(K118&lt;&gt;0,K118,100)*10000),0)</f>
        <v>0</v>
      </c>
      <c r="L119" s="31">
        <f t="shared" ref="L119" si="88">IFERROR(IF(K117=0,0,L117/K117/IF(L118&lt;&gt;0,L118,100)*10000),0)</f>
        <v>0</v>
      </c>
      <c r="M119" s="31">
        <f t="shared" ref="M119" si="89">IFERROR(IF(L117=0,0,M117/L117/IF(M118&lt;&gt;0,M118,100)*10000),0)</f>
        <v>0</v>
      </c>
      <c r="R119" s="101"/>
      <c r="AB119" s="144">
        <v>106.43987917457633</v>
      </c>
      <c r="AC119" s="144">
        <v>165.10955382068133</v>
      </c>
      <c r="AD119" s="144">
        <v>95.786689963714025</v>
      </c>
      <c r="AE119" s="144">
        <v>95.351153866992931</v>
      </c>
      <c r="AF119" s="144">
        <v>96.907244273713189</v>
      </c>
      <c r="AG119" s="144">
        <v>97.011746237084452</v>
      </c>
    </row>
    <row r="120" spans="1:33" s="22" customFormat="1" ht="47.25">
      <c r="A120" s="26">
        <v>301120</v>
      </c>
      <c r="B120" s="95"/>
      <c r="C120" s="26">
        <v>100112</v>
      </c>
      <c r="D120" s="95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101"/>
      <c r="AB120" s="144"/>
      <c r="AC120" s="144"/>
      <c r="AD120" s="144"/>
      <c r="AE120" s="144"/>
      <c r="AF120" s="144"/>
      <c r="AG120" s="144"/>
    </row>
    <row r="121" spans="1:33" s="22" customFormat="1" ht="15.75">
      <c r="A121" s="26">
        <v>301130</v>
      </c>
      <c r="B121" s="26">
        <f>VALUE(CONCATENATE($A$2,$C$4,C121))</f>
        <v>340100113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90">SUM(G166,G211)</f>
        <v>0</v>
      </c>
      <c r="H121" s="34">
        <f t="shared" si="90"/>
        <v>0</v>
      </c>
      <c r="I121" s="34">
        <f t="shared" si="90"/>
        <v>0</v>
      </c>
      <c r="J121" s="34">
        <f t="shared" si="90"/>
        <v>0</v>
      </c>
      <c r="K121" s="34">
        <f t="shared" si="90"/>
        <v>0</v>
      </c>
      <c r="L121" s="34">
        <f t="shared" si="90"/>
        <v>0</v>
      </c>
      <c r="M121" s="34">
        <f t="shared" si="90"/>
        <v>0</v>
      </c>
      <c r="R121" s="101"/>
      <c r="AB121" s="144">
        <v>119.4</v>
      </c>
      <c r="AC121" s="144">
        <v>117.3</v>
      </c>
      <c r="AD121" s="144">
        <v>118</v>
      </c>
      <c r="AE121" s="144">
        <v>118</v>
      </c>
      <c r="AF121" s="144">
        <v>119</v>
      </c>
      <c r="AG121" s="144">
        <v>120</v>
      </c>
    </row>
    <row r="122" spans="1:33" s="22" customFormat="1" ht="31.5">
      <c r="A122" s="26">
        <v>301140</v>
      </c>
      <c r="B122" s="26">
        <f>VALUE(CONCATENATE($A$2,$C$4,C122))</f>
        <v>340100114</v>
      </c>
      <c r="C122" s="26">
        <v>100114</v>
      </c>
      <c r="D122" s="26"/>
      <c r="E122" s="33" t="s">
        <v>17</v>
      </c>
      <c r="F122" s="24" t="s">
        <v>18</v>
      </c>
      <c r="G122" s="147">
        <v>100</v>
      </c>
      <c r="H122" s="147">
        <v>100</v>
      </c>
      <c r="I122" s="147">
        <v>100</v>
      </c>
      <c r="J122" s="147">
        <f>J396</f>
        <v>105.8</v>
      </c>
      <c r="K122" s="147">
        <f t="shared" ref="K122:M122" si="91">K396</f>
        <v>105.5</v>
      </c>
      <c r="L122" s="147">
        <f t="shared" si="91"/>
        <v>103.7</v>
      </c>
      <c r="M122" s="147">
        <f t="shared" si="91"/>
        <v>103.8</v>
      </c>
      <c r="R122" s="101"/>
      <c r="AB122" s="144">
        <v>104</v>
      </c>
      <c r="AC122" s="144">
        <v>104.40067609597537</v>
      </c>
      <c r="AD122" s="144">
        <v>106.83599862999972</v>
      </c>
      <c r="AE122" s="144">
        <v>104.26002392379456</v>
      </c>
      <c r="AF122" s="144">
        <v>104.31477213948949</v>
      </c>
      <c r="AG122" s="144">
        <v>104.16761168148274</v>
      </c>
    </row>
    <row r="123" spans="1:33" s="22" customFormat="1" ht="31.5">
      <c r="A123" s="26">
        <v>301150</v>
      </c>
      <c r="B123" s="40">
        <f>VALUE(CONCATENATE($A$2,$C$4,C123))</f>
        <v>340100115</v>
      </c>
      <c r="C123" s="26">
        <v>100115</v>
      </c>
      <c r="D123" s="40"/>
      <c r="E123" s="69" t="s">
        <v>19</v>
      </c>
      <c r="F123" s="30" t="s">
        <v>18</v>
      </c>
      <c r="G123" s="143">
        <f t="shared" ref="G123" si="92">IF(AB123="","",AB123)</f>
        <v>102.05128205128207</v>
      </c>
      <c r="H123" s="31">
        <f t="shared" ref="H123" si="93">IFERROR(IF(G121=0,0,H121/G121/IF(H122&lt;&gt;0,H122,100)*10000),0)</f>
        <v>0</v>
      </c>
      <c r="I123" s="31">
        <f t="shared" ref="I123" si="94">IFERROR(IF(H121=0,0,I121/H121/IF(I122&lt;&gt;0,I122,100)*10000),0)</f>
        <v>0</v>
      </c>
      <c r="J123" s="31">
        <f t="shared" ref="J123" si="95">IFERROR(IF(I121=0,0,J121/I121/IF(J122&lt;&gt;0,J122,100)*10000),0)</f>
        <v>0</v>
      </c>
      <c r="K123" s="31">
        <f t="shared" ref="K123" si="96">IFERROR(IF(J121=0,0,K121/J121/IF(K122&lt;&gt;0,K122,100)*10000),0)</f>
        <v>0</v>
      </c>
      <c r="L123" s="31">
        <f t="shared" ref="L123" si="97">IFERROR(IF(K121=0,0,L121/K121/IF(L122&lt;&gt;0,L122,100)*10000),0)</f>
        <v>0</v>
      </c>
      <c r="M123" s="31">
        <f t="shared" ref="M123" si="98">IFERROR(IF(L121=0,0,M121/L121/IF(M122&lt;&gt;0,M122,100)*10000),0)</f>
        <v>0</v>
      </c>
      <c r="R123" s="101"/>
      <c r="AB123" s="144">
        <v>102.05128205128207</v>
      </c>
      <c r="AC123" s="144">
        <v>94.100162665458001</v>
      </c>
      <c r="AD123" s="144">
        <v>94.159985148545275</v>
      </c>
      <c r="AE123" s="144">
        <v>95.914038992636065</v>
      </c>
      <c r="AF123" s="144">
        <v>96.676104025099747</v>
      </c>
      <c r="AG123" s="144">
        <v>96.805844452685648</v>
      </c>
    </row>
    <row r="124" spans="1:33" s="22" customFormat="1" ht="15.75">
      <c r="A124" s="26">
        <v>301160</v>
      </c>
      <c r="B124" s="95"/>
      <c r="C124" s="26">
        <v>100116</v>
      </c>
      <c r="D124" s="95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101"/>
      <c r="AB124" s="144"/>
      <c r="AC124" s="144"/>
      <c r="AD124" s="144"/>
      <c r="AE124" s="144"/>
      <c r="AF124" s="144"/>
      <c r="AG124" s="144"/>
    </row>
    <row r="125" spans="1:33" s="22" customFormat="1" ht="15.75">
      <c r="A125" s="26">
        <v>301170</v>
      </c>
      <c r="B125" s="26">
        <f>VALUE(CONCATENATE($A$2,$C$4,C125))</f>
        <v>340100117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99">SUM(G170,G215)</f>
        <v>444.1</v>
      </c>
      <c r="H125" s="34">
        <f t="shared" si="99"/>
        <v>836.9</v>
      </c>
      <c r="I125" s="34">
        <f t="shared" si="99"/>
        <v>1161</v>
      </c>
      <c r="J125" s="34">
        <f t="shared" si="99"/>
        <v>1320.1</v>
      </c>
      <c r="K125" s="34">
        <f t="shared" si="99"/>
        <v>1333.3</v>
      </c>
      <c r="L125" s="34">
        <f t="shared" si="99"/>
        <v>1346.7</v>
      </c>
      <c r="M125" s="34">
        <f t="shared" si="99"/>
        <v>1360.1</v>
      </c>
      <c r="R125" s="101"/>
      <c r="AB125" s="144">
        <v>313.7</v>
      </c>
      <c r="AC125" s="144">
        <v>350</v>
      </c>
      <c r="AD125" s="144">
        <v>350</v>
      </c>
      <c r="AE125" s="144">
        <v>350</v>
      </c>
      <c r="AF125" s="144">
        <v>350</v>
      </c>
      <c r="AG125" s="144">
        <v>350</v>
      </c>
    </row>
    <row r="126" spans="1:33" s="22" customFormat="1" ht="31.5">
      <c r="A126" s="26">
        <v>301180</v>
      </c>
      <c r="B126" s="26">
        <f>VALUE(CONCATENATE($A$2,$C$4,C126))</f>
        <v>340100118</v>
      </c>
      <c r="C126" s="26">
        <v>100118</v>
      </c>
      <c r="D126" s="26"/>
      <c r="E126" s="33" t="s">
        <v>17</v>
      </c>
      <c r="F126" s="24" t="s">
        <v>18</v>
      </c>
      <c r="G126" s="147">
        <v>100</v>
      </c>
      <c r="H126" s="147">
        <v>100</v>
      </c>
      <c r="I126" s="147">
        <v>100</v>
      </c>
      <c r="J126" s="147">
        <f>J400</f>
        <v>106.4</v>
      </c>
      <c r="K126" s="147">
        <f t="shared" ref="K126:M126" si="100">K400</f>
        <v>105.6</v>
      </c>
      <c r="L126" s="147">
        <f t="shared" si="100"/>
        <v>105.3</v>
      </c>
      <c r="M126" s="147">
        <f t="shared" si="100"/>
        <v>104.5</v>
      </c>
      <c r="R126" s="101"/>
      <c r="AB126" s="144">
        <v>103.6</v>
      </c>
      <c r="AC126" s="144">
        <v>110.77354404069695</v>
      </c>
      <c r="AD126" s="144">
        <v>104.32869648247862</v>
      </c>
      <c r="AE126" s="144">
        <v>104.70162305836628</v>
      </c>
      <c r="AF126" s="144">
        <v>104.33977798697684</v>
      </c>
      <c r="AG126" s="144">
        <v>103.71047518488461</v>
      </c>
    </row>
    <row r="127" spans="1:33" s="22" customFormat="1" ht="31.5">
      <c r="A127" s="26">
        <v>301190</v>
      </c>
      <c r="B127" s="40">
        <f>VALUE(CONCATENATE($A$2,$C$4,C127))</f>
        <v>340100119</v>
      </c>
      <c r="C127" s="26">
        <v>100119</v>
      </c>
      <c r="D127" s="40"/>
      <c r="E127" s="69" t="s">
        <v>19</v>
      </c>
      <c r="F127" s="30" t="s">
        <v>18</v>
      </c>
      <c r="G127" s="143">
        <f t="shared" ref="G127" si="101">IF(AB127="","",AB127)</f>
        <v>75.454579566216751</v>
      </c>
      <c r="H127" s="31">
        <f t="shared" ref="H127" si="102">IFERROR(IF(G125=0,0,H125/G125/IF(H126&lt;&gt;0,H126,100)*10000),0)</f>
        <v>188.44854762440889</v>
      </c>
      <c r="I127" s="31">
        <f t="shared" ref="I127" si="103">IFERROR(IF(H125=0,0,I125/H125/IF(I126&lt;&gt;0,I126,100)*10000),0)</f>
        <v>138.72625164296809</v>
      </c>
      <c r="J127" s="31">
        <f t="shared" ref="J127" si="104">IFERROR(IF(I125=0,0,J125/I125/IF(J126&lt;&gt;0,J126,100)*10000),0)</f>
        <v>106.86438318017265</v>
      </c>
      <c r="K127" s="31">
        <f t="shared" ref="K127" si="105">IFERROR(IF(J125=0,0,K125/J125/IF(K126&lt;&gt;0,K126,100)*10000),0)</f>
        <v>95.643867659245302</v>
      </c>
      <c r="L127" s="31">
        <f t="shared" ref="L127" si="106">IFERROR(IF(K125=0,0,L125/K125/IF(L126&lt;&gt;0,L126,100)*10000),0)</f>
        <v>95.921201448839653</v>
      </c>
      <c r="M127" s="31">
        <f t="shared" ref="M127" si="107">IFERROR(IF(L125=0,0,M125/L125/IF(M126&lt;&gt;0,M126,100)*10000),0)</f>
        <v>96.645956818776924</v>
      </c>
      <c r="R127" s="101"/>
      <c r="AB127" s="144">
        <v>75.454579566216751</v>
      </c>
      <c r="AC127" s="144">
        <v>100.7204077073507</v>
      </c>
      <c r="AD127" s="144">
        <v>95.850905236599417</v>
      </c>
      <c r="AE127" s="144">
        <v>95.509503175757516</v>
      </c>
      <c r="AF127" s="144">
        <v>95.840725300835402</v>
      </c>
      <c r="AG127" s="144">
        <v>96.422275398632635</v>
      </c>
    </row>
    <row r="128" spans="1:33" s="22" customFormat="1" ht="31.5">
      <c r="A128" s="26">
        <v>301200</v>
      </c>
      <c r="B128" s="95"/>
      <c r="C128" s="26">
        <v>100120</v>
      </c>
      <c r="D128" s="95"/>
      <c r="E128" s="68" t="s">
        <v>31</v>
      </c>
      <c r="F128" s="24"/>
      <c r="G128" s="34"/>
      <c r="H128" s="35"/>
      <c r="I128" s="35"/>
      <c r="J128" s="35"/>
      <c r="K128" s="35"/>
      <c r="L128" s="35"/>
      <c r="M128" s="35"/>
      <c r="R128" s="101"/>
      <c r="AB128" s="144"/>
      <c r="AC128" s="144"/>
      <c r="AD128" s="144"/>
      <c r="AE128" s="144"/>
      <c r="AF128" s="144"/>
      <c r="AG128" s="144"/>
    </row>
    <row r="129" spans="1:33" s="22" customFormat="1" ht="15.75">
      <c r="A129" s="26">
        <v>301210</v>
      </c>
      <c r="B129" s="26">
        <f>VALUE(CONCATENATE($A$2,$C$4,C129))</f>
        <v>340100121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108">SUM(G174,G219)</f>
        <v>134.6</v>
      </c>
      <c r="H129" s="34">
        <f t="shared" si="108"/>
        <v>130.80000000000001</v>
      </c>
      <c r="I129" s="34">
        <f t="shared" si="108"/>
        <v>0</v>
      </c>
      <c r="J129" s="34">
        <f t="shared" si="108"/>
        <v>0</v>
      </c>
      <c r="K129" s="34">
        <f t="shared" si="108"/>
        <v>0</v>
      </c>
      <c r="L129" s="34">
        <f t="shared" si="108"/>
        <v>0</v>
      </c>
      <c r="M129" s="34">
        <f t="shared" si="108"/>
        <v>0</v>
      </c>
      <c r="R129" s="101"/>
      <c r="AB129" s="144">
        <v>2514.973</v>
      </c>
      <c r="AC129" s="144">
        <v>2421.2440000000001</v>
      </c>
      <c r="AD129" s="144">
        <v>2200</v>
      </c>
      <c r="AE129" s="144">
        <v>2300</v>
      </c>
      <c r="AF129" s="144">
        <v>2400</v>
      </c>
      <c r="AG129" s="144">
        <v>2500</v>
      </c>
    </row>
    <row r="130" spans="1:33" s="22" customFormat="1" ht="31.5">
      <c r="A130" s="26">
        <v>301220</v>
      </c>
      <c r="B130" s="26">
        <f>VALUE(CONCATENATE($A$2,$C$4,C130))</f>
        <v>340100122</v>
      </c>
      <c r="C130" s="26">
        <v>100122</v>
      </c>
      <c r="D130" s="26"/>
      <c r="E130" s="33" t="s">
        <v>17</v>
      </c>
      <c r="F130" s="24" t="s">
        <v>18</v>
      </c>
      <c r="G130" s="147">
        <v>100</v>
      </c>
      <c r="H130" s="147">
        <v>100</v>
      </c>
      <c r="I130" s="147">
        <v>100</v>
      </c>
      <c r="J130" s="147">
        <f>J399</f>
        <v>109.1</v>
      </c>
      <c r="K130" s="147">
        <f t="shared" ref="K130:M130" si="109">K399</f>
        <v>104.8</v>
      </c>
      <c r="L130" s="147">
        <f t="shared" si="109"/>
        <v>103.9</v>
      </c>
      <c r="M130" s="147">
        <f t="shared" si="109"/>
        <v>103.8</v>
      </c>
      <c r="R130" s="101"/>
      <c r="AB130" s="144">
        <v>104.7</v>
      </c>
      <c r="AC130" s="144">
        <v>104.16805690401223</v>
      </c>
      <c r="AD130" s="144">
        <v>101.36587438948129</v>
      </c>
      <c r="AE130" s="144">
        <v>104.579093036101</v>
      </c>
      <c r="AF130" s="144">
        <v>104.16381397379553</v>
      </c>
      <c r="AG130" s="144">
        <v>104.14626803545032</v>
      </c>
    </row>
    <row r="131" spans="1:33" s="22" customFormat="1" ht="31.5">
      <c r="A131" s="26">
        <v>301230</v>
      </c>
      <c r="B131" s="26">
        <f>VALUE(CONCATENATE($A$2,$C$4,C131))</f>
        <v>340100123</v>
      </c>
      <c r="C131" s="26">
        <v>100123</v>
      </c>
      <c r="D131" s="40"/>
      <c r="E131" s="69" t="s">
        <v>19</v>
      </c>
      <c r="F131" s="30" t="s">
        <v>18</v>
      </c>
      <c r="G131" s="143">
        <f t="shared" ref="G131" si="110">IF(AB131="","",AB131)</f>
        <v>148.71322241135513</v>
      </c>
      <c r="H131" s="31">
        <f t="shared" ref="H131" si="111">IFERROR(IF(G129=0,0,H129/G129/IF(H130&lt;&gt;0,H130,100)*10000),0)</f>
        <v>97.176820208023784</v>
      </c>
      <c r="I131" s="31">
        <f t="shared" ref="I131" si="112">IFERROR(IF(H129=0,0,I129/H129/IF(I130&lt;&gt;0,I130,100)*10000),0)</f>
        <v>0</v>
      </c>
      <c r="J131" s="31">
        <f t="shared" ref="J131" si="113">IFERROR(IF(I129=0,0,J129/I129/IF(J130&lt;&gt;0,J130,100)*10000),0)</f>
        <v>0</v>
      </c>
      <c r="K131" s="31">
        <f t="shared" ref="K131" si="114">IFERROR(IF(J129=0,0,K129/J129/IF(K130&lt;&gt;0,K130,100)*10000),0)</f>
        <v>0</v>
      </c>
      <c r="L131" s="31">
        <f t="shared" ref="L131" si="115">IFERROR(IF(K129=0,0,L129/K129/IF(L130&lt;&gt;0,L130,100)*10000),0)</f>
        <v>0</v>
      </c>
      <c r="M131" s="31">
        <f t="shared" ref="M131" si="116">IFERROR(IF(L129=0,0,M129/L129/IF(M130&lt;&gt;0,M130,100)*10000),0)</f>
        <v>0</v>
      </c>
      <c r="R131" s="101"/>
      <c r="AB131" s="144">
        <v>148.71322241135513</v>
      </c>
      <c r="AC131" s="144">
        <v>92.421000877588412</v>
      </c>
      <c r="AD131" s="144">
        <v>89.638040105550274</v>
      </c>
      <c r="AE131" s="144">
        <v>99.967834402011064</v>
      </c>
      <c r="AF131" s="144">
        <v>100.17665646652232</v>
      </c>
      <c r="AG131" s="144">
        <v>100.01958652153471</v>
      </c>
    </row>
    <row r="132" spans="1:33" s="22" customFormat="1" ht="15.75">
      <c r="A132" s="26">
        <v>301240</v>
      </c>
      <c r="B132" s="95"/>
      <c r="C132" s="26">
        <v>100124</v>
      </c>
      <c r="D132" s="95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101"/>
      <c r="AB132" s="144"/>
      <c r="AC132" s="144"/>
      <c r="AD132" s="144"/>
      <c r="AE132" s="144"/>
      <c r="AF132" s="144"/>
      <c r="AG132" s="144"/>
    </row>
    <row r="133" spans="1:33" s="22" customFormat="1" ht="15.75">
      <c r="A133" s="26">
        <v>301250</v>
      </c>
      <c r="B133" s="26">
        <f>VALUE(CONCATENATE($A$2,$C$4,C133))</f>
        <v>340100125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117">SUM(G178,G223)</f>
        <v>0</v>
      </c>
      <c r="H133" s="34">
        <f t="shared" si="117"/>
        <v>0</v>
      </c>
      <c r="I133" s="34">
        <f t="shared" si="117"/>
        <v>0</v>
      </c>
      <c r="J133" s="34">
        <f t="shared" si="117"/>
        <v>0</v>
      </c>
      <c r="K133" s="34">
        <f t="shared" si="117"/>
        <v>0</v>
      </c>
      <c r="L133" s="34">
        <f t="shared" si="117"/>
        <v>0</v>
      </c>
      <c r="M133" s="34">
        <f t="shared" si="117"/>
        <v>0</v>
      </c>
      <c r="R133" s="101"/>
      <c r="AB133" s="144">
        <v>8.5</v>
      </c>
      <c r="AC133" s="144">
        <v>5.7</v>
      </c>
      <c r="AD133" s="144">
        <v>5.8</v>
      </c>
      <c r="AE133" s="144">
        <v>6</v>
      </c>
      <c r="AF133" s="144">
        <v>6</v>
      </c>
      <c r="AG133" s="144">
        <v>6</v>
      </c>
    </row>
    <row r="134" spans="1:33" s="22" customFormat="1" ht="31.5">
      <c r="A134" s="26">
        <v>301260</v>
      </c>
      <c r="B134" s="26">
        <f>VALUE(CONCATENATE($A$2,$C$4,C134))</f>
        <v>340100126</v>
      </c>
      <c r="C134" s="26">
        <v>100126</v>
      </c>
      <c r="D134" s="26"/>
      <c r="E134" s="33" t="s">
        <v>17</v>
      </c>
      <c r="F134" s="24" t="s">
        <v>18</v>
      </c>
      <c r="G134" s="147">
        <v>100</v>
      </c>
      <c r="H134" s="147">
        <v>100</v>
      </c>
      <c r="I134" s="147">
        <v>100</v>
      </c>
      <c r="J134" s="147">
        <f>J402</f>
        <v>108.6</v>
      </c>
      <c r="K134" s="147">
        <f t="shared" ref="K134:M134" si="118">K402</f>
        <v>107.3</v>
      </c>
      <c r="L134" s="147">
        <f t="shared" si="118"/>
        <v>105.3</v>
      </c>
      <c r="M134" s="147">
        <f t="shared" si="118"/>
        <v>104.4</v>
      </c>
      <c r="R134" s="101"/>
      <c r="AB134" s="144">
        <v>101.8</v>
      </c>
      <c r="AC134" s="144">
        <v>112.94804037766082</v>
      </c>
      <c r="AD134" s="144">
        <v>106.22742905881735</v>
      </c>
      <c r="AE134" s="144">
        <v>105.25239711260139</v>
      </c>
      <c r="AF134" s="144">
        <v>104.71127730349214</v>
      </c>
      <c r="AG134" s="144">
        <v>104.28815986464596</v>
      </c>
    </row>
    <row r="135" spans="1:33" s="22" customFormat="1" ht="31.5">
      <c r="A135" s="26">
        <v>301270</v>
      </c>
      <c r="B135" s="40">
        <f>VALUE(CONCATENATE($A$2,$C$4,C135))</f>
        <v>340100127</v>
      </c>
      <c r="C135" s="26">
        <v>100127</v>
      </c>
      <c r="D135" s="40"/>
      <c r="E135" s="69" t="s">
        <v>19</v>
      </c>
      <c r="F135" s="30" t="s">
        <v>18</v>
      </c>
      <c r="G135" s="143">
        <f t="shared" ref="G135" si="119">IF(AB135="","",AB135)</f>
        <v>269.34533240382785</v>
      </c>
      <c r="H135" s="31">
        <f t="shared" ref="H135" si="120">IFERROR(IF(G133=0,0,H133/G133/IF(H134&lt;&gt;0,H134,100)*10000),0)</f>
        <v>0</v>
      </c>
      <c r="I135" s="31">
        <f t="shared" ref="I135" si="121">IFERROR(IF(H133=0,0,I133/H133/IF(I134&lt;&gt;0,I134,100)*10000),0)</f>
        <v>0</v>
      </c>
      <c r="J135" s="31">
        <f t="shared" ref="J135" si="122">IFERROR(IF(I133=0,0,J133/I133/IF(J134&lt;&gt;0,J134,100)*10000),0)</f>
        <v>0</v>
      </c>
      <c r="K135" s="31">
        <f t="shared" ref="K135" si="123">IFERROR(IF(J133=0,0,K133/J133/IF(K134&lt;&gt;0,K134,100)*10000),0)</f>
        <v>0</v>
      </c>
      <c r="L135" s="31">
        <f t="shared" ref="L135" si="124">IFERROR(IF(K133=0,0,L133/K133/IF(L134&lt;&gt;0,L134,100)*10000),0)</f>
        <v>0</v>
      </c>
      <c r="M135" s="31">
        <f t="shared" ref="M135" si="125">IFERROR(IF(L133=0,0,M133/L133/IF(M134&lt;&gt;0,M134,100)*10000),0)</f>
        <v>0</v>
      </c>
      <c r="R135" s="101"/>
      <c r="AB135" s="144">
        <v>269.34533240382785</v>
      </c>
      <c r="AC135" s="144">
        <v>59.371391752516715</v>
      </c>
      <c r="AD135" s="144">
        <v>95.789182574089779</v>
      </c>
      <c r="AE135" s="144">
        <v>98.285909584935794</v>
      </c>
      <c r="AF135" s="144">
        <v>95.500697322374265</v>
      </c>
      <c r="AG135" s="144">
        <v>95.888162308922219</v>
      </c>
    </row>
    <row r="136" spans="1:33" s="22" customFormat="1" ht="31.5">
      <c r="A136" s="26">
        <v>301280</v>
      </c>
      <c r="B136" s="95"/>
      <c r="C136" s="26">
        <v>100128</v>
      </c>
      <c r="D136" s="95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101"/>
      <c r="AB136" s="144"/>
      <c r="AC136" s="144"/>
      <c r="AD136" s="144"/>
      <c r="AE136" s="144"/>
      <c r="AF136" s="144"/>
      <c r="AG136" s="144"/>
    </row>
    <row r="137" spans="1:33" s="22" customFormat="1" ht="15.75">
      <c r="A137" s="26">
        <v>301290</v>
      </c>
      <c r="B137" s="26">
        <f>VALUE(CONCATENATE($A$2,$C$4,C137))</f>
        <v>340100129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126">SUM(G182,G227)</f>
        <v>0</v>
      </c>
      <c r="H137" s="34">
        <f t="shared" si="126"/>
        <v>0</v>
      </c>
      <c r="I137" s="34">
        <f t="shared" si="126"/>
        <v>0</v>
      </c>
      <c r="J137" s="34">
        <f t="shared" si="126"/>
        <v>0</v>
      </c>
      <c r="K137" s="34">
        <f t="shared" si="126"/>
        <v>0</v>
      </c>
      <c r="L137" s="34">
        <f t="shared" si="126"/>
        <v>0</v>
      </c>
      <c r="M137" s="34">
        <f t="shared" si="126"/>
        <v>0</v>
      </c>
      <c r="R137" s="101"/>
      <c r="AB137" s="144">
        <v>29</v>
      </c>
      <c r="AC137" s="144">
        <v>29</v>
      </c>
      <c r="AD137" s="144">
        <v>29</v>
      </c>
      <c r="AE137" s="144">
        <v>29</v>
      </c>
      <c r="AF137" s="144">
        <v>29</v>
      </c>
      <c r="AG137" s="144">
        <v>29</v>
      </c>
    </row>
    <row r="138" spans="1:33" s="22" customFormat="1" ht="31.5">
      <c r="A138" s="26">
        <v>301300</v>
      </c>
      <c r="B138" s="26">
        <f>VALUE(CONCATENATE($A$2,$C$4,C138))</f>
        <v>340100130</v>
      </c>
      <c r="C138" s="26">
        <v>100130</v>
      </c>
      <c r="D138" s="26"/>
      <c r="E138" s="33" t="s">
        <v>17</v>
      </c>
      <c r="F138" s="24" t="s">
        <v>18</v>
      </c>
      <c r="G138" s="147" t="str">
        <f t="shared" ref="G138" si="127">IF(AB138="","",AB138)</f>
        <v/>
      </c>
      <c r="H138" s="147" t="str">
        <f t="shared" ref="H138" si="128">IF(AC138="","",AC138)</f>
        <v/>
      </c>
      <c r="I138" s="147" t="str">
        <f t="shared" ref="I138" si="129">IF(AD138="","",AD138)</f>
        <v/>
      </c>
      <c r="J138" s="147">
        <f>J401</f>
        <v>106.6</v>
      </c>
      <c r="K138" s="147">
        <f t="shared" ref="K138:M138" si="130">K401</f>
        <v>104.7</v>
      </c>
      <c r="L138" s="147">
        <f t="shared" si="130"/>
        <v>104</v>
      </c>
      <c r="M138" s="147">
        <f t="shared" si="130"/>
        <v>104.3</v>
      </c>
      <c r="R138" s="101"/>
      <c r="AB138" s="144" t="s">
        <v>174</v>
      </c>
      <c r="AC138" s="144" t="s">
        <v>174</v>
      </c>
      <c r="AD138" s="144" t="s">
        <v>174</v>
      </c>
      <c r="AE138" s="144" t="s">
        <v>174</v>
      </c>
      <c r="AF138" s="144" t="s">
        <v>174</v>
      </c>
      <c r="AG138" s="144" t="s">
        <v>174</v>
      </c>
    </row>
    <row r="139" spans="1:33" s="22" customFormat="1" ht="31.5">
      <c r="A139" s="26">
        <v>301310</v>
      </c>
      <c r="B139" s="40">
        <f>VALUE(CONCATENATE($A$2,$C$4,C139))</f>
        <v>340100131</v>
      </c>
      <c r="C139" s="26">
        <v>100131</v>
      </c>
      <c r="D139" s="40"/>
      <c r="E139" s="69" t="s">
        <v>19</v>
      </c>
      <c r="F139" s="30" t="s">
        <v>18</v>
      </c>
      <c r="G139" s="143">
        <f t="shared" ref="G139" si="131">IF(AB139="","",AB139)</f>
        <v>100</v>
      </c>
      <c r="H139" s="31">
        <f t="shared" ref="H139" si="132">IFERROR(IF(G137=0,0,H137/G137/IF(H138&lt;&gt;0,H138,100)*10000),0)</f>
        <v>0</v>
      </c>
      <c r="I139" s="31">
        <f t="shared" ref="I139" si="133">IFERROR(IF(H137=0,0,I137/H137/IF(I138&lt;&gt;0,I138,100)*10000),0)</f>
        <v>0</v>
      </c>
      <c r="J139" s="31">
        <f t="shared" ref="J139" si="134">IFERROR(IF(I137=0,0,J137/I137/IF(J138&lt;&gt;0,J138,100)*10000),0)</f>
        <v>0</v>
      </c>
      <c r="K139" s="31">
        <f t="shared" ref="K139" si="135">IFERROR(IF(J137=0,0,K137/J137/IF(K138&lt;&gt;0,K138,100)*10000),0)</f>
        <v>0</v>
      </c>
      <c r="L139" s="31">
        <f t="shared" ref="L139" si="136">IFERROR(IF(K137=0,0,L137/K137/IF(L138&lt;&gt;0,L138,100)*10000),0)</f>
        <v>0</v>
      </c>
      <c r="M139" s="31">
        <f t="shared" ref="M139" si="137">IFERROR(IF(L137=0,0,M137/L137/IF(M138&lt;&gt;0,M138,100)*10000),0)</f>
        <v>0</v>
      </c>
      <c r="R139" s="101"/>
      <c r="AB139" s="144">
        <v>100</v>
      </c>
      <c r="AC139" s="144">
        <v>100</v>
      </c>
      <c r="AD139" s="144">
        <v>100</v>
      </c>
      <c r="AE139" s="144">
        <v>100</v>
      </c>
      <c r="AF139" s="144">
        <v>100</v>
      </c>
      <c r="AG139" s="144">
        <v>100</v>
      </c>
    </row>
    <row r="140" spans="1:33" s="22" customFormat="1" ht="31.5">
      <c r="A140" s="26">
        <v>301320</v>
      </c>
      <c r="B140" s="95"/>
      <c r="C140" s="26">
        <v>100132</v>
      </c>
      <c r="D140" s="95"/>
      <c r="E140" s="68" t="s">
        <v>28</v>
      </c>
      <c r="F140" s="23"/>
      <c r="G140" s="35"/>
      <c r="H140" s="35"/>
      <c r="I140" s="35"/>
      <c r="J140" s="35"/>
      <c r="K140" s="35"/>
      <c r="L140" s="35"/>
      <c r="M140" s="35"/>
      <c r="R140" s="101"/>
      <c r="AB140" s="144"/>
      <c r="AC140" s="144"/>
      <c r="AD140" s="144"/>
      <c r="AE140" s="144"/>
      <c r="AF140" s="144"/>
      <c r="AG140" s="144"/>
    </row>
    <row r="141" spans="1:33" s="22" customFormat="1" ht="15.75">
      <c r="A141" s="26">
        <v>301330</v>
      </c>
      <c r="B141" s="26">
        <f>VALUE(CONCATENATE($A$2,$C$4,C141))</f>
        <v>340100133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138">SUM(G186,G231)</f>
        <v>0</v>
      </c>
      <c r="H141" s="34">
        <f t="shared" si="138"/>
        <v>0</v>
      </c>
      <c r="I141" s="34">
        <f t="shared" si="138"/>
        <v>0</v>
      </c>
      <c r="J141" s="34">
        <f t="shared" si="138"/>
        <v>0</v>
      </c>
      <c r="K141" s="34">
        <f t="shared" si="138"/>
        <v>0</v>
      </c>
      <c r="L141" s="34">
        <f t="shared" si="138"/>
        <v>0</v>
      </c>
      <c r="M141" s="34">
        <f t="shared" si="138"/>
        <v>0</v>
      </c>
      <c r="R141" s="101"/>
      <c r="AB141" s="144">
        <v>1639.2</v>
      </c>
      <c r="AC141" s="144">
        <v>2218.5</v>
      </c>
      <c r="AD141" s="144">
        <v>2257</v>
      </c>
      <c r="AE141" s="144">
        <v>2307</v>
      </c>
      <c r="AF141" s="144">
        <v>2357</v>
      </c>
      <c r="AG141" s="144">
        <v>2407</v>
      </c>
    </row>
    <row r="142" spans="1:33" s="22" customFormat="1" ht="31.5">
      <c r="A142" s="26">
        <v>301340</v>
      </c>
      <c r="B142" s="26">
        <f>VALUE(CONCATENATE($A$2,$C$4,C142))</f>
        <v>340100134</v>
      </c>
      <c r="C142" s="26">
        <v>100134</v>
      </c>
      <c r="D142" s="26"/>
      <c r="E142" s="33" t="s">
        <v>17</v>
      </c>
      <c r="F142" s="24" t="s">
        <v>18</v>
      </c>
      <c r="G142" s="147">
        <v>100</v>
      </c>
      <c r="H142" s="147">
        <v>100</v>
      </c>
      <c r="I142" s="147">
        <v>100</v>
      </c>
      <c r="J142" s="147">
        <f>J403</f>
        <v>107.3</v>
      </c>
      <c r="K142" s="147">
        <f t="shared" ref="K142:M142" si="139">K403</f>
        <v>104.3</v>
      </c>
      <c r="L142" s="147">
        <f t="shared" si="139"/>
        <v>104.2</v>
      </c>
      <c r="M142" s="147">
        <f t="shared" si="139"/>
        <v>104.1</v>
      </c>
      <c r="R142" s="101"/>
      <c r="AB142" s="144">
        <v>105.6</v>
      </c>
      <c r="AC142" s="144">
        <v>115.3</v>
      </c>
      <c r="AD142" s="144">
        <v>104.2</v>
      </c>
      <c r="AE142" s="144">
        <v>105.5</v>
      </c>
      <c r="AF142" s="144">
        <v>104.3</v>
      </c>
      <c r="AG142" s="144">
        <v>104.3</v>
      </c>
    </row>
    <row r="143" spans="1:33" s="22" customFormat="1" ht="31.5">
      <c r="A143" s="26">
        <v>301350</v>
      </c>
      <c r="B143" s="40">
        <f>VALUE(CONCATENATE($A$2,$C$4,C143))</f>
        <v>340100135</v>
      </c>
      <c r="C143" s="26">
        <v>100135</v>
      </c>
      <c r="D143" s="40"/>
      <c r="E143" s="69" t="s">
        <v>19</v>
      </c>
      <c r="F143" s="30" t="s">
        <v>18</v>
      </c>
      <c r="G143" s="143">
        <f t="shared" ref="G143" si="140">IF(AB143="","",AB143)</f>
        <v>94.34587778962667</v>
      </c>
      <c r="H143" s="31">
        <f t="shared" ref="H143" si="141">IFERROR(IF(G141=0,0,H141/G141/IF(H142&lt;&gt;0,H142,100)*10000),0)</f>
        <v>0</v>
      </c>
      <c r="I143" s="31">
        <f t="shared" ref="I143" si="142">IFERROR(IF(H141=0,0,I141/H141/IF(I142&lt;&gt;0,I142,100)*10000),0)</f>
        <v>0</v>
      </c>
      <c r="J143" s="31">
        <f t="shared" ref="J143" si="143">IFERROR(IF(I141=0,0,J141/I141/IF(J142&lt;&gt;0,J142,100)*10000),0)</f>
        <v>0</v>
      </c>
      <c r="K143" s="31">
        <f t="shared" ref="K143" si="144">IFERROR(IF(J141=0,0,K141/J141/IF(K142&lt;&gt;0,K142,100)*10000),0)</f>
        <v>0</v>
      </c>
      <c r="L143" s="31">
        <f t="shared" ref="L143" si="145">IFERROR(IF(K141=0,0,L141/K141/IF(L142&lt;&gt;0,L142,100)*10000),0)</f>
        <v>0</v>
      </c>
      <c r="M143" s="31">
        <f t="shared" ref="M143" si="146">IFERROR(IF(L141=0,0,M141/L141/IF(M142&lt;&gt;0,M142,100)*10000),0)</f>
        <v>0</v>
      </c>
      <c r="R143" s="101"/>
      <c r="AB143" s="144">
        <v>94.34587778962667</v>
      </c>
      <c r="AC143" s="144">
        <v>117.38110143631927</v>
      </c>
      <c r="AD143" s="144">
        <v>97.634747414971898</v>
      </c>
      <c r="AE143" s="144">
        <v>96.886568800173038</v>
      </c>
      <c r="AF143" s="144">
        <v>97.955241478164112</v>
      </c>
      <c r="AG143" s="144">
        <v>97.911160774031032</v>
      </c>
    </row>
    <row r="144" spans="1:33" s="22" customFormat="1" ht="31.5">
      <c r="A144" s="26">
        <v>301360</v>
      </c>
      <c r="B144" s="95"/>
      <c r="C144" s="26">
        <v>100136</v>
      </c>
      <c r="D144" s="95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101"/>
      <c r="AB144" s="144"/>
      <c r="AC144" s="144"/>
      <c r="AD144" s="144"/>
      <c r="AE144" s="144"/>
      <c r="AF144" s="144"/>
      <c r="AG144" s="144"/>
    </row>
    <row r="145" spans="1:33" s="22" customFormat="1" ht="15.75">
      <c r="A145" s="26">
        <v>301370</v>
      </c>
      <c r="B145" s="26">
        <f>VALUE(CONCATENATE($A$2,$C$4,C145))</f>
        <v>340100137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147">SUM(G190,G235)</f>
        <v>0</v>
      </c>
      <c r="H145" s="34">
        <f t="shared" si="147"/>
        <v>0</v>
      </c>
      <c r="I145" s="34">
        <f t="shared" si="147"/>
        <v>0</v>
      </c>
      <c r="J145" s="34">
        <f t="shared" si="147"/>
        <v>0</v>
      </c>
      <c r="K145" s="34">
        <f t="shared" si="147"/>
        <v>0</v>
      </c>
      <c r="L145" s="34">
        <f t="shared" si="147"/>
        <v>0</v>
      </c>
      <c r="M145" s="34">
        <f t="shared" si="147"/>
        <v>0</v>
      </c>
      <c r="R145" s="101"/>
      <c r="AB145" s="144">
        <v>37.6</v>
      </c>
      <c r="AC145" s="144">
        <v>47.7</v>
      </c>
      <c r="AD145" s="144">
        <v>48</v>
      </c>
      <c r="AE145" s="144">
        <v>48</v>
      </c>
      <c r="AF145" s="144">
        <v>48</v>
      </c>
      <c r="AG145" s="144">
        <v>48</v>
      </c>
    </row>
    <row r="146" spans="1:33" s="22" customFormat="1" ht="31.5">
      <c r="A146" s="26">
        <v>301380</v>
      </c>
      <c r="B146" s="26">
        <f>VALUE(CONCATENATE($A$2,$C$4,C146))</f>
        <v>340100138</v>
      </c>
      <c r="C146" s="26">
        <v>100138</v>
      </c>
      <c r="D146" s="26"/>
      <c r="E146" s="33" t="s">
        <v>17</v>
      </c>
      <c r="F146" s="24" t="s">
        <v>18</v>
      </c>
      <c r="G146" s="147">
        <v>100</v>
      </c>
      <c r="H146" s="147">
        <v>100</v>
      </c>
      <c r="I146" s="147">
        <v>100</v>
      </c>
      <c r="J146" s="147">
        <f>J398</f>
        <v>108.4</v>
      </c>
      <c r="K146" s="147">
        <f t="shared" ref="K146:M146" si="148">K398</f>
        <v>107.3</v>
      </c>
      <c r="L146" s="147">
        <f t="shared" si="148"/>
        <v>105.3</v>
      </c>
      <c r="M146" s="147">
        <f t="shared" si="148"/>
        <v>104.4</v>
      </c>
      <c r="R146" s="101"/>
      <c r="AB146" s="144" t="s">
        <v>174</v>
      </c>
      <c r="AC146" s="144" t="s">
        <v>174</v>
      </c>
      <c r="AD146" s="144" t="s">
        <v>174</v>
      </c>
      <c r="AE146" s="144" t="s">
        <v>174</v>
      </c>
      <c r="AF146" s="144" t="s">
        <v>174</v>
      </c>
      <c r="AG146" s="144" t="s">
        <v>174</v>
      </c>
    </row>
    <row r="147" spans="1:33" s="22" customFormat="1" ht="31.5">
      <c r="A147" s="26">
        <v>301390</v>
      </c>
      <c r="B147" s="40">
        <f>VALUE(CONCATENATE($A$2,$C$4,C147))</f>
        <v>340100139</v>
      </c>
      <c r="C147" s="26">
        <v>100139</v>
      </c>
      <c r="D147" s="40"/>
      <c r="E147" s="69" t="s">
        <v>19</v>
      </c>
      <c r="F147" s="30" t="s">
        <v>18</v>
      </c>
      <c r="G147" s="143">
        <f t="shared" ref="G147" si="149">IF(AB147="","",AB147)</f>
        <v>105.02793296089388</v>
      </c>
      <c r="H147" s="31">
        <f t="shared" ref="H147" si="150">IFERROR(IF(G145=0,0,H145/G145/IF(H146&lt;&gt;0,H146,100)*10000),0)</f>
        <v>0</v>
      </c>
      <c r="I147" s="31">
        <f t="shared" ref="I147" si="151">IFERROR(IF(H145=0,0,I145/H145/IF(I146&lt;&gt;0,I146,100)*10000),0)</f>
        <v>0</v>
      </c>
      <c r="J147" s="31">
        <f>IFERROR(IF(I145=0,0,J145/I145/IF(J146&lt;&gt;0,J146,100)*10000),0)</f>
        <v>0</v>
      </c>
      <c r="K147" s="31">
        <f t="shared" ref="K147" si="152">IFERROR(IF(J145=0,0,K145/J145/IF(K146&lt;&gt;0,K146,100)*10000),0)</f>
        <v>0</v>
      </c>
      <c r="L147" s="31">
        <f t="shared" ref="L147" si="153">IFERROR(IF(K145=0,0,L145/K145/IF(L146&lt;&gt;0,L146,100)*10000),0)</f>
        <v>0</v>
      </c>
      <c r="M147" s="31">
        <f t="shared" ref="M147" si="154">IFERROR(IF(L145=0,0,M145/L145/IF(M146&lt;&gt;0,M146,100)*10000),0)</f>
        <v>0</v>
      </c>
      <c r="R147" s="101"/>
      <c r="AB147" s="144">
        <v>105.02793296089388</v>
      </c>
      <c r="AC147" s="144">
        <v>126.86170212765958</v>
      </c>
      <c r="AD147" s="144">
        <v>100.62893081761005</v>
      </c>
      <c r="AE147" s="144">
        <v>100</v>
      </c>
      <c r="AF147" s="144">
        <v>100</v>
      </c>
      <c r="AG147" s="144">
        <v>100</v>
      </c>
    </row>
    <row r="148" spans="1:33" s="22" customFormat="1" ht="15.75">
      <c r="A148" s="26">
        <v>301400</v>
      </c>
      <c r="B148" s="95"/>
      <c r="C148" s="26">
        <v>100140</v>
      </c>
      <c r="D148" s="95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101"/>
      <c r="AB148" s="144"/>
      <c r="AC148" s="144"/>
      <c r="AD148" s="144"/>
      <c r="AE148" s="144"/>
      <c r="AF148" s="144"/>
      <c r="AG148" s="144"/>
    </row>
    <row r="149" spans="1:33" s="22" customFormat="1" ht="15.75">
      <c r="A149" s="26">
        <v>301410</v>
      </c>
      <c r="B149" s="26">
        <f>VALUE(CONCATENATE($A$2,$C$4,C149))</f>
        <v>340100141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155">SUM(G194,G239)</f>
        <v>0</v>
      </c>
      <c r="H149" s="34">
        <f t="shared" si="155"/>
        <v>0</v>
      </c>
      <c r="I149" s="34">
        <f t="shared" si="155"/>
        <v>0</v>
      </c>
      <c r="J149" s="34">
        <f t="shared" si="155"/>
        <v>0</v>
      </c>
      <c r="K149" s="34">
        <f t="shared" si="155"/>
        <v>0</v>
      </c>
      <c r="L149" s="34">
        <f t="shared" si="155"/>
        <v>0</v>
      </c>
      <c r="M149" s="34">
        <f t="shared" si="155"/>
        <v>0</v>
      </c>
      <c r="R149" s="101"/>
      <c r="AB149" s="144">
        <v>4587.1000000000004</v>
      </c>
      <c r="AC149" s="144">
        <v>5341.2</v>
      </c>
      <c r="AD149" s="144">
        <v>5400</v>
      </c>
      <c r="AE149" s="144">
        <v>5400</v>
      </c>
      <c r="AF149" s="144">
        <v>5400</v>
      </c>
      <c r="AG149" s="144">
        <v>5400</v>
      </c>
    </row>
    <row r="150" spans="1:33" s="22" customFormat="1" ht="31.5">
      <c r="A150" s="26">
        <v>301420</v>
      </c>
      <c r="B150" s="26">
        <f>VALUE(CONCATENATE($A$2,$C$4,C150))</f>
        <v>340100142</v>
      </c>
      <c r="C150" s="26">
        <v>100142</v>
      </c>
      <c r="D150" s="26"/>
      <c r="E150" s="33" t="s">
        <v>17</v>
      </c>
      <c r="F150" s="24" t="s">
        <v>18</v>
      </c>
      <c r="G150" s="147" t="str">
        <f t="shared" ref="G150" si="156">IF(AB150="","",AB150)</f>
        <v/>
      </c>
      <c r="H150" s="147" t="str">
        <f t="shared" ref="H150" si="157">IF(AC150="","",AC150)</f>
        <v/>
      </c>
      <c r="I150" s="147" t="str">
        <f t="shared" ref="I150" si="158">IF(AD150="","",AD150)</f>
        <v/>
      </c>
      <c r="J150" s="147">
        <f>J404</f>
        <v>106.6</v>
      </c>
      <c r="K150" s="147">
        <f t="shared" ref="K150:M150" si="159">K404</f>
        <v>104.7</v>
      </c>
      <c r="L150" s="147">
        <f t="shared" si="159"/>
        <v>104</v>
      </c>
      <c r="M150" s="147">
        <f t="shared" si="159"/>
        <v>104.3</v>
      </c>
      <c r="R150" s="101"/>
      <c r="AB150" s="144" t="s">
        <v>174</v>
      </c>
      <c r="AC150" s="144" t="s">
        <v>174</v>
      </c>
      <c r="AD150" s="144" t="s">
        <v>174</v>
      </c>
      <c r="AE150" s="144" t="s">
        <v>174</v>
      </c>
      <c r="AF150" s="144" t="s">
        <v>174</v>
      </c>
      <c r="AG150" s="144" t="s">
        <v>174</v>
      </c>
    </row>
    <row r="151" spans="1:33" s="22" customFormat="1" ht="31.5">
      <c r="A151" s="26">
        <v>301430</v>
      </c>
      <c r="B151" s="40">
        <f>VALUE(CONCATENATE($A$2,$C$4,C151))</f>
        <v>340100143</v>
      </c>
      <c r="C151" s="26">
        <v>100143</v>
      </c>
      <c r="D151" s="40"/>
      <c r="E151" s="69" t="s">
        <v>19</v>
      </c>
      <c r="F151" s="30" t="s">
        <v>18</v>
      </c>
      <c r="G151" s="143">
        <f t="shared" ref="G151" si="160">IF(AB151="","",AB151)</f>
        <v>106.69907655090601</v>
      </c>
      <c r="H151" s="31">
        <f t="shared" ref="H151" si="161">IFERROR(IF(G149=0,0,H149/G149/IF(H150&lt;&gt;0,H150,100)*10000),0)</f>
        <v>0</v>
      </c>
      <c r="I151" s="31">
        <f t="shared" ref="I151" si="162">IFERROR(IF(H149=0,0,I149/H149/IF(I150&lt;&gt;0,I150,100)*10000),0)</f>
        <v>0</v>
      </c>
      <c r="J151" s="31">
        <f t="shared" ref="J151" si="163">IFERROR(IF(I149=0,0,J149/I149/IF(J150&lt;&gt;0,J150,100)*10000),0)</f>
        <v>0</v>
      </c>
      <c r="K151" s="31">
        <f t="shared" ref="K151" si="164">IFERROR(IF(J149=0,0,K149/J149/IF(K150&lt;&gt;0,K150,100)*10000),0)</f>
        <v>0</v>
      </c>
      <c r="L151" s="31">
        <f t="shared" ref="L151" si="165">IFERROR(IF(K149=0,0,L149/K149/IF(L150&lt;&gt;0,L150,100)*10000),0)</f>
        <v>0</v>
      </c>
      <c r="M151" s="31">
        <f t="shared" ref="M151" si="166">IFERROR(IF(L149=0,0,M149/L149/IF(M150&lt;&gt;0,M150,100)*10000),0)</f>
        <v>0</v>
      </c>
      <c r="R151" s="101"/>
      <c r="AB151" s="144">
        <v>106.69907655090601</v>
      </c>
      <c r="AC151" s="144">
        <v>116.43958056288285</v>
      </c>
      <c r="AD151" s="144">
        <v>101.1008762075938</v>
      </c>
      <c r="AE151" s="144">
        <v>100</v>
      </c>
      <c r="AF151" s="144">
        <v>100</v>
      </c>
      <c r="AG151" s="144">
        <v>100</v>
      </c>
    </row>
    <row r="152" spans="1:33" s="22" customFormat="1" ht="15.75">
      <c r="A152" s="26">
        <v>301440</v>
      </c>
      <c r="B152" s="95"/>
      <c r="C152" s="26">
        <v>100144</v>
      </c>
      <c r="D152" s="95"/>
      <c r="E152" s="33"/>
      <c r="F152" s="24"/>
      <c r="G152" s="34"/>
      <c r="H152" s="64"/>
      <c r="I152" s="64"/>
      <c r="J152" s="64"/>
      <c r="K152" s="64"/>
      <c r="L152" s="64"/>
      <c r="M152" s="64"/>
      <c r="R152" s="101"/>
      <c r="AB152" s="144"/>
      <c r="AC152" s="144"/>
      <c r="AD152" s="144"/>
      <c r="AE152" s="144"/>
      <c r="AF152" s="144"/>
      <c r="AG152" s="144"/>
    </row>
    <row r="153" spans="1:33" s="22" customFormat="1" ht="15.75">
      <c r="A153" s="26">
        <v>301450</v>
      </c>
      <c r="B153" s="26">
        <f>VALUE(CONCATENATE($A$2,$C$4,C153))</f>
        <v>340100145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167">ROUND(SUM(G158,G162,G166,G170,G174,G178,G182,G186,G190,G194),1)</f>
        <v>578.70000000000005</v>
      </c>
      <c r="H153" s="39">
        <f t="shared" si="167"/>
        <v>967.7</v>
      </c>
      <c r="I153" s="39">
        <f t="shared" si="167"/>
        <v>1161</v>
      </c>
      <c r="J153" s="39">
        <f t="shared" si="167"/>
        <v>1320.1</v>
      </c>
      <c r="K153" s="39">
        <f t="shared" si="167"/>
        <v>1333.3</v>
      </c>
      <c r="L153" s="39">
        <f t="shared" si="167"/>
        <v>1346.7</v>
      </c>
      <c r="M153" s="39">
        <f t="shared" si="167"/>
        <v>1360.1</v>
      </c>
      <c r="R153" s="101"/>
      <c r="AB153" s="144">
        <v>11086.9</v>
      </c>
      <c r="AC153" s="144">
        <v>13711.3</v>
      </c>
      <c r="AD153" s="144">
        <v>12866.9</v>
      </c>
      <c r="AE153" s="144">
        <v>12976</v>
      </c>
      <c r="AF153" s="144">
        <v>13132</v>
      </c>
      <c r="AG153" s="144">
        <v>13293</v>
      </c>
    </row>
    <row r="154" spans="1:33" s="22" customFormat="1" ht="31.5" customHeight="1">
      <c r="A154" s="26">
        <v>301460</v>
      </c>
      <c r="B154" s="26">
        <f>VALUE(CONCATENATE($A$2,$C$4,C154))</f>
        <v>340100146</v>
      </c>
      <c r="C154" s="26">
        <v>100146</v>
      </c>
      <c r="D154" s="26"/>
      <c r="E154" s="42" t="s">
        <v>17</v>
      </c>
      <c r="F154" s="37" t="s">
        <v>18</v>
      </c>
      <c r="G154" s="150">
        <f t="shared" ref="G154:I154" si="168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103.85584931743563</v>
      </c>
      <c r="H154" s="150">
        <f t="shared" si="168"/>
        <v>109.8807077097283</v>
      </c>
      <c r="I154" s="150">
        <f t="shared" si="168"/>
        <v>104.32869648247862</v>
      </c>
      <c r="J154" s="150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106.4</v>
      </c>
      <c r="K154" s="150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105.6</v>
      </c>
      <c r="L154" s="150">
        <f t="shared" ref="L154:M154" si="169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105.3</v>
      </c>
      <c r="M154" s="150">
        <f t="shared" si="169"/>
        <v>104.5</v>
      </c>
      <c r="R154" s="206" t="s">
        <v>135</v>
      </c>
      <c r="S154" s="206"/>
      <c r="T154" s="206"/>
      <c r="U154" s="206"/>
      <c r="V154" s="206"/>
      <c r="W154" s="206"/>
      <c r="X154" s="206"/>
      <c r="Y154" s="206"/>
      <c r="Z154" s="206"/>
      <c r="AA154" s="142"/>
      <c r="AB154" s="144">
        <v>104.87619713355403</v>
      </c>
      <c r="AC154" s="144">
        <v>105.65994070999983</v>
      </c>
      <c r="AD154" s="144">
        <v>100.98644420602341</v>
      </c>
      <c r="AE154" s="144">
        <v>102.8965735133514</v>
      </c>
      <c r="AF154" s="144">
        <v>102.40382483646228</v>
      </c>
      <c r="AG154" s="144">
        <v>102.37308243712158</v>
      </c>
    </row>
    <row r="155" spans="1:33" s="22" customFormat="1" ht="31.5">
      <c r="A155" s="26">
        <v>301470</v>
      </c>
      <c r="B155" s="40">
        <f>VALUE(CONCATENATE($A$2,$C$4,C155))</f>
        <v>340100147</v>
      </c>
      <c r="C155" s="26">
        <v>100147</v>
      </c>
      <c r="D155" s="40"/>
      <c r="E155" s="71" t="s">
        <v>22</v>
      </c>
      <c r="F155" s="65" t="s">
        <v>18</v>
      </c>
      <c r="G155" s="143">
        <f t="shared" ref="G155" si="170">IF(AB155="","",AB155)</f>
        <v>100.25812174884022</v>
      </c>
      <c r="H155" s="31">
        <f t="shared" ref="H155" si="171">IFERROR(IF(G153=0,0,H153/G153/IF(H154&lt;&gt;0,H154,100)*10000),0)</f>
        <v>152.18288423057589</v>
      </c>
      <c r="I155" s="31">
        <f t="shared" ref="I155" si="172">IFERROR(IF(H153=0,0,I153/H153/IF(I154&lt;&gt;0,I154,100)*10000),0)</f>
        <v>114.99731422929824</v>
      </c>
      <c r="J155" s="31">
        <f t="shared" ref="J155" si="173">IFERROR(IF(I153=0,0,J153/I153/IF(J154&lt;&gt;0,J154,100)*10000),0)</f>
        <v>106.86438318017265</v>
      </c>
      <c r="K155" s="31">
        <f t="shared" ref="K155" si="174">IFERROR(IF(J153=0,0,K153/J153/IF(K154&lt;&gt;0,K154,100)*10000),0)</f>
        <v>95.643867659245302</v>
      </c>
      <c r="L155" s="31">
        <f t="shared" ref="L155" si="175">IFERROR(IF(K153=0,0,L153/K153/IF(L154&lt;&gt;0,L154,100)*10000),0)</f>
        <v>95.921201448839653</v>
      </c>
      <c r="M155" s="31">
        <f t="shared" ref="M155" si="176">IFERROR(IF(L153=0,0,M153/L153/IF(M154&lt;&gt;0,M154,100)*10000),0)</f>
        <v>96.645956818776924</v>
      </c>
      <c r="R155" s="101"/>
      <c r="AB155" s="144">
        <v>100.25812174884022</v>
      </c>
      <c r="AC155" s="144">
        <v>117.04642144326543</v>
      </c>
      <c r="AD155" s="144">
        <v>92.924923403559546</v>
      </c>
      <c r="AE155" s="144">
        <v>98.009009086595398</v>
      </c>
      <c r="AF155" s="144">
        <v>98.826601099851132</v>
      </c>
      <c r="AG155" s="144">
        <v>98.879520263884658</v>
      </c>
    </row>
    <row r="156" spans="1:33" s="22" customFormat="1" ht="78.75">
      <c r="A156" s="26">
        <v>301480</v>
      </c>
      <c r="B156" s="94"/>
      <c r="C156" s="26">
        <v>100148</v>
      </c>
      <c r="D156" s="94"/>
      <c r="E156" s="41" t="s">
        <v>145</v>
      </c>
      <c r="F156" s="37"/>
      <c r="G156" s="111">
        <f t="shared" ref="G156:M156" si="177">ROUND(G153-(SUM(G158,G162,G166,G170,G174,G178,G182,G186,G190,G194)),1)</f>
        <v>0</v>
      </c>
      <c r="H156" s="111">
        <f t="shared" si="177"/>
        <v>0</v>
      </c>
      <c r="I156" s="111">
        <f t="shared" si="177"/>
        <v>0</v>
      </c>
      <c r="J156" s="111">
        <f t="shared" si="177"/>
        <v>0</v>
      </c>
      <c r="K156" s="111">
        <f t="shared" si="177"/>
        <v>0</v>
      </c>
      <c r="L156" s="111">
        <f t="shared" si="177"/>
        <v>0</v>
      </c>
      <c r="M156" s="111">
        <f t="shared" si="177"/>
        <v>0</v>
      </c>
      <c r="R156" s="113" t="s">
        <v>146</v>
      </c>
      <c r="AB156" s="144"/>
      <c r="AC156" s="144"/>
      <c r="AD156" s="144"/>
      <c r="AE156" s="144"/>
      <c r="AF156" s="144"/>
      <c r="AG156" s="144"/>
    </row>
    <row r="157" spans="1:33" s="22" customFormat="1" ht="15.75">
      <c r="A157" s="26">
        <v>301490</v>
      </c>
      <c r="B157" s="95"/>
      <c r="C157" s="26">
        <v>100149</v>
      </c>
      <c r="D157" s="95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101"/>
      <c r="AB157" s="144"/>
      <c r="AC157" s="144"/>
      <c r="AD157" s="144"/>
      <c r="AE157" s="144"/>
      <c r="AF157" s="144"/>
      <c r="AG157" s="144"/>
    </row>
    <row r="158" spans="1:33" s="22" customFormat="1" ht="15.75">
      <c r="A158" s="26">
        <v>301500</v>
      </c>
      <c r="B158" s="26">
        <f>VALUE(CONCATENATE($A$2,$C$4,C158))</f>
        <v>340100150</v>
      </c>
      <c r="C158" s="26">
        <v>100150</v>
      </c>
      <c r="D158" s="26"/>
      <c r="E158" s="42" t="s">
        <v>15</v>
      </c>
      <c r="F158" s="37" t="s">
        <v>14</v>
      </c>
      <c r="G158" s="39"/>
      <c r="H158" s="39"/>
      <c r="I158" s="39"/>
      <c r="J158" s="39"/>
      <c r="K158" s="39"/>
      <c r="L158" s="39"/>
      <c r="M158" s="39"/>
      <c r="R158" s="101"/>
      <c r="AB158" s="144">
        <v>421.6</v>
      </c>
      <c r="AC158" s="144">
        <v>702.7</v>
      </c>
      <c r="AD158" s="144">
        <v>220</v>
      </c>
      <c r="AE158" s="144">
        <v>225</v>
      </c>
      <c r="AF158" s="144">
        <v>230</v>
      </c>
      <c r="AG158" s="144">
        <v>240</v>
      </c>
    </row>
    <row r="159" spans="1:33" s="22" customFormat="1" ht="31.5">
      <c r="A159" s="26">
        <v>301510</v>
      </c>
      <c r="B159" s="26">
        <f>VALUE(CONCATENATE($A$2,$C$4,C159))</f>
        <v>340100151</v>
      </c>
      <c r="C159" s="26">
        <v>100151</v>
      </c>
      <c r="D159" s="26"/>
      <c r="E159" s="42" t="s">
        <v>17</v>
      </c>
      <c r="F159" s="37" t="s">
        <v>18</v>
      </c>
      <c r="G159" s="147">
        <f t="shared" ref="G159" si="178">IF(AB159="","",AB159)</f>
        <v>117.9</v>
      </c>
      <c r="H159" s="147">
        <f t="shared" ref="H159" si="179">IF(AC159="","",AC159)</f>
        <v>112.84</v>
      </c>
      <c r="I159" s="147">
        <f t="shared" ref="I159" si="180">IF(AD159="","",AD159)</f>
        <v>89.93395959260873</v>
      </c>
      <c r="J159" s="147">
        <f>J394</f>
        <v>111.6</v>
      </c>
      <c r="K159" s="147">
        <f t="shared" ref="K159:M159" si="181">K394</f>
        <v>104.8</v>
      </c>
      <c r="L159" s="147">
        <f t="shared" si="181"/>
        <v>102.6</v>
      </c>
      <c r="M159" s="147">
        <f t="shared" si="181"/>
        <v>102.5</v>
      </c>
      <c r="R159" s="101"/>
      <c r="AB159" s="144">
        <v>117.9</v>
      </c>
      <c r="AC159" s="144">
        <v>112.84</v>
      </c>
      <c r="AD159" s="144">
        <v>89.93395959260873</v>
      </c>
      <c r="AE159" s="144">
        <v>104.10685371298288</v>
      </c>
      <c r="AF159" s="144">
        <v>103.06</v>
      </c>
      <c r="AG159" s="144">
        <v>103.09</v>
      </c>
    </row>
    <row r="160" spans="1:33" s="22" customFormat="1" ht="31.5">
      <c r="A160" s="26">
        <v>301520</v>
      </c>
      <c r="B160" s="40">
        <f>VALUE(CONCATENATE($A$2,$C$4,C160))</f>
        <v>340100152</v>
      </c>
      <c r="C160" s="26">
        <v>100152</v>
      </c>
      <c r="D160" s="40"/>
      <c r="E160" s="71" t="s">
        <v>19</v>
      </c>
      <c r="F160" s="65" t="s">
        <v>18</v>
      </c>
      <c r="G160" s="143">
        <f t="shared" ref="G160" si="182">IF(AB160="","",AB160)</f>
        <v>90.141461801165818</v>
      </c>
      <c r="H160" s="31">
        <f t="shared" ref="H160" si="183">IFERROR(IF(G158=0,0,H158/G158/IF(H159&lt;&gt;0,H159,100)*10000),0)</f>
        <v>0</v>
      </c>
      <c r="I160" s="31">
        <f t="shared" ref="I160" si="184">IFERROR(IF(H158=0,0,I158/H158/IF(I159&lt;&gt;0,I159,100)*10000),0)</f>
        <v>0</v>
      </c>
      <c r="J160" s="31">
        <f t="shared" ref="J160" si="185">IFERROR(IF(I158=0,0,J158/I158/IF(J159&lt;&gt;0,J159,100)*10000),0)</f>
        <v>0</v>
      </c>
      <c r="K160" s="31">
        <f t="shared" ref="K160" si="186">IFERROR(IF(J158=0,0,K158/J158/IF(K159&lt;&gt;0,K159,100)*10000),0)</f>
        <v>0</v>
      </c>
      <c r="L160" s="31">
        <f t="shared" ref="L160" si="187">IFERROR(IF(K158=0,0,L158/K158/IF(L159&lt;&gt;0,L159,100)*10000),0)</f>
        <v>0</v>
      </c>
      <c r="M160" s="31">
        <f t="shared" ref="M160" si="188">IFERROR(IF(L158=0,0,M158/L158/IF(M159&lt;&gt;0,M159,100)*10000),0)</f>
        <v>0</v>
      </c>
      <c r="R160" s="101"/>
      <c r="AB160" s="144">
        <v>90.141461801165818</v>
      </c>
      <c r="AC160" s="144">
        <v>147.70876732987279</v>
      </c>
      <c r="AD160" s="144">
        <v>34.812003012185478</v>
      </c>
      <c r="AE160" s="144">
        <v>98.238226999624644</v>
      </c>
      <c r="AF160" s="144">
        <v>99.18709705241821</v>
      </c>
      <c r="AG160" s="144">
        <v>101.22012424770251</v>
      </c>
    </row>
    <row r="161" spans="1:33" s="22" customFormat="1" ht="15.75">
      <c r="A161" s="26">
        <v>301530</v>
      </c>
      <c r="B161" s="95"/>
      <c r="C161" s="26">
        <v>100153</v>
      </c>
      <c r="D161" s="95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101"/>
      <c r="AB161" s="144"/>
      <c r="AC161" s="144"/>
      <c r="AD161" s="144"/>
      <c r="AE161" s="144"/>
      <c r="AF161" s="144"/>
      <c r="AG161" s="144"/>
    </row>
    <row r="162" spans="1:33" s="22" customFormat="1" ht="15.75">
      <c r="A162" s="26">
        <v>301540</v>
      </c>
      <c r="B162" s="26">
        <f>VALUE(CONCATENATE($A$2,$C$4,C162))</f>
        <v>340100154</v>
      </c>
      <c r="C162" s="26">
        <v>100154</v>
      </c>
      <c r="D162" s="26"/>
      <c r="E162" s="42" t="s">
        <v>15</v>
      </c>
      <c r="F162" s="37" t="s">
        <v>14</v>
      </c>
      <c r="G162" s="39"/>
      <c r="H162" s="39"/>
      <c r="I162" s="39"/>
      <c r="J162" s="39"/>
      <c r="K162" s="39"/>
      <c r="L162" s="39"/>
      <c r="M162" s="39"/>
      <c r="R162" s="101"/>
      <c r="AB162" s="144">
        <v>2832.7</v>
      </c>
      <c r="AC162" s="144">
        <v>3825.2</v>
      </c>
      <c r="AD162" s="144">
        <v>3496.1</v>
      </c>
      <c r="AE162" s="144">
        <v>3500</v>
      </c>
      <c r="AF162" s="144">
        <v>3550</v>
      </c>
      <c r="AG162" s="144">
        <v>3600</v>
      </c>
    </row>
    <row r="163" spans="1:33" s="22" customFormat="1" ht="31.5">
      <c r="A163" s="26">
        <v>301550</v>
      </c>
      <c r="B163" s="26">
        <f>VALUE(CONCATENATE($A$2,$C$4,C163))</f>
        <v>340100155</v>
      </c>
      <c r="C163" s="26">
        <v>100155</v>
      </c>
      <c r="D163" s="26"/>
      <c r="E163" s="42" t="s">
        <v>17</v>
      </c>
      <c r="F163" s="37" t="s">
        <v>18</v>
      </c>
      <c r="G163" s="147">
        <f t="shared" ref="G163" si="189">IF(AB163="","",AB163)</f>
        <v>110.8</v>
      </c>
      <c r="H163" s="147">
        <f t="shared" ref="H163" si="190">IF(AC163="","",AC163)</f>
        <v>106.91236116421798</v>
      </c>
      <c r="I163" s="147">
        <f t="shared" ref="I163" si="191">IF(AD163="","",AD163)</f>
        <v>100.55585445464337</v>
      </c>
      <c r="J163" s="147">
        <f>J395</f>
        <v>109.5</v>
      </c>
      <c r="K163" s="147">
        <f t="shared" ref="K163:M163" si="192">K395</f>
        <v>104.6</v>
      </c>
      <c r="L163" s="147">
        <f t="shared" si="192"/>
        <v>103.8</v>
      </c>
      <c r="M163" s="147">
        <f t="shared" si="192"/>
        <v>103.6</v>
      </c>
      <c r="R163" s="101"/>
      <c r="AB163" s="144">
        <v>110.8</v>
      </c>
      <c r="AC163" s="144">
        <v>106.91236116421798</v>
      </c>
      <c r="AD163" s="144">
        <v>100.55585445464337</v>
      </c>
      <c r="AE163" s="144">
        <v>104.94259510280261</v>
      </c>
      <c r="AF163" s="144">
        <v>104.03729141898179</v>
      </c>
      <c r="AG163" s="144">
        <v>103.9183522000594</v>
      </c>
    </row>
    <row r="164" spans="1:33" s="22" customFormat="1" ht="31.5">
      <c r="A164" s="26">
        <v>301560</v>
      </c>
      <c r="B164" s="40">
        <f>VALUE(CONCATENATE($A$2,$C$4,C164))</f>
        <v>340100156</v>
      </c>
      <c r="C164" s="26">
        <v>100156</v>
      </c>
      <c r="D164" s="40"/>
      <c r="E164" s="71" t="s">
        <v>19</v>
      </c>
      <c r="F164" s="65" t="s">
        <v>18</v>
      </c>
      <c r="G164" s="143">
        <f t="shared" ref="G164" si="193">IF(AB164="","",AB164)</f>
        <v>102.62477712160523</v>
      </c>
      <c r="H164" s="31">
        <f t="shared" ref="H164" si="194">IFERROR(IF(G162=0,0,H162/G162/IF(H163&lt;&gt;0,H163,100)*10000),0)</f>
        <v>0</v>
      </c>
      <c r="I164" s="31">
        <f t="shared" ref="I164" si="195">IFERROR(IF(H162=0,0,I162/H162/IF(I163&lt;&gt;0,I163,100)*10000),0)</f>
        <v>0</v>
      </c>
      <c r="J164" s="31">
        <f t="shared" ref="J164" si="196">IFERROR(IF(I162=0,0,J162/I162/IF(J163&lt;&gt;0,J163,100)*10000),0)</f>
        <v>0</v>
      </c>
      <c r="K164" s="31">
        <f t="shared" ref="K164" si="197">IFERROR(IF(J162=0,0,K162/J162/IF(K163&lt;&gt;0,K163,100)*10000),0)</f>
        <v>0</v>
      </c>
      <c r="L164" s="31">
        <f t="shared" ref="L164" si="198">IFERROR(IF(K162=0,0,L162/K162/IF(L163&lt;&gt;0,L163,100)*10000),0)</f>
        <v>0</v>
      </c>
      <c r="M164" s="31">
        <f t="shared" ref="M164" si="199">IFERROR(IF(L162=0,0,M162/L162/IF(M163&lt;&gt;0,M163,100)*10000),0)</f>
        <v>0</v>
      </c>
      <c r="R164" s="101"/>
      <c r="AB164" s="144">
        <v>102.62477712160523</v>
      </c>
      <c r="AC164" s="144">
        <v>126.30648331837324</v>
      </c>
      <c r="AD164" s="144">
        <v>90.891304918827885</v>
      </c>
      <c r="AE164" s="144">
        <v>95.396490600534023</v>
      </c>
      <c r="AF164" s="144">
        <v>97.492514506260576</v>
      </c>
      <c r="AG164" s="144">
        <v>97.584737014495673</v>
      </c>
    </row>
    <row r="165" spans="1:33" s="22" customFormat="1" ht="47.25">
      <c r="A165" s="26">
        <v>301570</v>
      </c>
      <c r="B165" s="95"/>
      <c r="C165" s="26">
        <v>100157</v>
      </c>
      <c r="D165" s="95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101"/>
      <c r="AB165" s="144"/>
      <c r="AC165" s="144"/>
      <c r="AD165" s="144"/>
      <c r="AE165" s="144"/>
      <c r="AF165" s="144"/>
      <c r="AG165" s="144"/>
    </row>
    <row r="166" spans="1:33" s="22" customFormat="1" ht="15.75">
      <c r="A166" s="26">
        <v>301580</v>
      </c>
      <c r="B166" s="26">
        <f>VALUE(CONCATENATE($A$2,$C$4,C166))</f>
        <v>340100158</v>
      </c>
      <c r="C166" s="26">
        <v>100158</v>
      </c>
      <c r="D166" s="26"/>
      <c r="E166" s="42" t="s">
        <v>15</v>
      </c>
      <c r="F166" s="37" t="s">
        <v>14</v>
      </c>
      <c r="G166" s="39"/>
      <c r="H166" s="39"/>
      <c r="I166" s="39"/>
      <c r="J166" s="39"/>
      <c r="K166" s="39"/>
      <c r="L166" s="39"/>
      <c r="M166" s="39"/>
      <c r="R166" s="101"/>
      <c r="AB166" s="144">
        <v>119.4</v>
      </c>
      <c r="AC166" s="144">
        <v>117.3</v>
      </c>
      <c r="AD166" s="144">
        <v>118</v>
      </c>
      <c r="AE166" s="144">
        <v>118</v>
      </c>
      <c r="AF166" s="144">
        <v>119</v>
      </c>
      <c r="AG166" s="144">
        <v>120</v>
      </c>
    </row>
    <row r="167" spans="1:33" s="22" customFormat="1" ht="31.5">
      <c r="A167" s="26">
        <v>301590</v>
      </c>
      <c r="B167" s="26">
        <f>VALUE(CONCATENATE($A$2,$C$4,C167))</f>
        <v>340100159</v>
      </c>
      <c r="C167" s="26">
        <v>100159</v>
      </c>
      <c r="D167" s="26"/>
      <c r="E167" s="42" t="s">
        <v>17</v>
      </c>
      <c r="F167" s="37" t="s">
        <v>18</v>
      </c>
      <c r="G167" s="147">
        <f t="shared" ref="G167" si="200">IF(AB167="","",AB167)</f>
        <v>104</v>
      </c>
      <c r="H167" s="147">
        <f t="shared" ref="H167" si="201">IF(AC167="","",AC167)</f>
        <v>104.40067609597537</v>
      </c>
      <c r="I167" s="147">
        <f t="shared" ref="I167" si="202">IF(AD167="","",AD167)</f>
        <v>106.83599862999972</v>
      </c>
      <c r="J167" s="147">
        <f>J396</f>
        <v>105.8</v>
      </c>
      <c r="K167" s="147">
        <f t="shared" ref="K167:M167" si="203">K396</f>
        <v>105.5</v>
      </c>
      <c r="L167" s="147">
        <f t="shared" si="203"/>
        <v>103.7</v>
      </c>
      <c r="M167" s="147">
        <f t="shared" si="203"/>
        <v>103.8</v>
      </c>
      <c r="R167" s="101"/>
      <c r="AB167" s="144">
        <v>104</v>
      </c>
      <c r="AC167" s="144">
        <v>104.40067609597537</v>
      </c>
      <c r="AD167" s="144">
        <v>106.83599862999972</v>
      </c>
      <c r="AE167" s="144">
        <v>104.26002392379456</v>
      </c>
      <c r="AF167" s="144">
        <v>104.31477213948949</v>
      </c>
      <c r="AG167" s="144">
        <v>104.16761168148274</v>
      </c>
    </row>
    <row r="168" spans="1:33" s="22" customFormat="1" ht="31.5">
      <c r="A168" s="26">
        <v>301600</v>
      </c>
      <c r="B168" s="40">
        <f>VALUE(CONCATENATE($A$2,$C$4,C168))</f>
        <v>340100160</v>
      </c>
      <c r="C168" s="26">
        <v>100160</v>
      </c>
      <c r="D168" s="40"/>
      <c r="E168" s="71" t="s">
        <v>19</v>
      </c>
      <c r="F168" s="65" t="s">
        <v>18</v>
      </c>
      <c r="G168" s="143">
        <f t="shared" ref="G168" si="204">IF(AB168="","",AB168)</f>
        <v>102.05128205128207</v>
      </c>
      <c r="H168" s="31">
        <f t="shared" ref="H168" si="205">IFERROR(IF(G166=0,0,H166/G166/IF(H167&lt;&gt;0,H167,100)*10000),0)</f>
        <v>0</v>
      </c>
      <c r="I168" s="31">
        <f t="shared" ref="I168" si="206">IFERROR(IF(H166=0,0,I166/H166/IF(I167&lt;&gt;0,I167,100)*10000),0)</f>
        <v>0</v>
      </c>
      <c r="J168" s="31">
        <f>IFERROR(IF(I166=0,0,J166/I166/IF(J167&lt;&gt;0,J167,100)*10000),0)</f>
        <v>0</v>
      </c>
      <c r="K168" s="31">
        <f t="shared" ref="K168" si="207">IFERROR(IF(J166=0,0,K166/J166/IF(K167&lt;&gt;0,K167,100)*10000),0)</f>
        <v>0</v>
      </c>
      <c r="L168" s="31">
        <f t="shared" ref="L168" si="208">IFERROR(IF(K166=0,0,L166/K166/IF(L167&lt;&gt;0,L167,100)*10000),0)</f>
        <v>0</v>
      </c>
      <c r="M168" s="31">
        <f t="shared" ref="M168" si="209">IFERROR(IF(L166=0,0,M166/L166/IF(M167&lt;&gt;0,M167,100)*10000),0)</f>
        <v>0</v>
      </c>
      <c r="R168" s="101"/>
      <c r="AB168" s="144">
        <v>102.05128205128207</v>
      </c>
      <c r="AC168" s="144">
        <v>94.100162665458001</v>
      </c>
      <c r="AD168" s="144">
        <v>94.159985148545275</v>
      </c>
      <c r="AE168" s="144">
        <v>95.914038992636065</v>
      </c>
      <c r="AF168" s="144">
        <v>96.676104025099747</v>
      </c>
      <c r="AG168" s="144">
        <v>96.805844452685648</v>
      </c>
    </row>
    <row r="169" spans="1:33" s="22" customFormat="1" ht="15.75">
      <c r="A169" s="26">
        <v>301610</v>
      </c>
      <c r="B169" s="95"/>
      <c r="C169" s="26">
        <v>100161</v>
      </c>
      <c r="D169" s="95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101"/>
      <c r="AB169" s="144"/>
      <c r="AC169" s="144"/>
      <c r="AD169" s="144"/>
      <c r="AE169" s="144"/>
      <c r="AF169" s="144"/>
      <c r="AG169" s="144"/>
    </row>
    <row r="170" spans="1:33" s="22" customFormat="1" ht="15.75">
      <c r="A170" s="26">
        <v>301620</v>
      </c>
      <c r="B170" s="26">
        <f>VALUE(CONCATENATE($A$2,$C$4,C170))</f>
        <v>340100162</v>
      </c>
      <c r="C170" s="26">
        <v>100162</v>
      </c>
      <c r="D170" s="26"/>
      <c r="E170" s="42" t="s">
        <v>15</v>
      </c>
      <c r="F170" s="37" t="s">
        <v>14</v>
      </c>
      <c r="G170" s="39">
        <v>444.1</v>
      </c>
      <c r="H170" s="39">
        <v>836.9</v>
      </c>
      <c r="I170" s="39">
        <v>1161</v>
      </c>
      <c r="J170" s="39">
        <v>1320.1</v>
      </c>
      <c r="K170" s="39">
        <v>1333.3</v>
      </c>
      <c r="L170" s="39">
        <v>1346.7</v>
      </c>
      <c r="M170" s="39">
        <v>1360.1</v>
      </c>
      <c r="R170" s="101"/>
      <c r="AB170" s="144">
        <v>313.7</v>
      </c>
      <c r="AC170" s="144">
        <v>350</v>
      </c>
      <c r="AD170" s="144">
        <v>350</v>
      </c>
      <c r="AE170" s="144">
        <v>350</v>
      </c>
      <c r="AF170" s="144">
        <v>350</v>
      </c>
      <c r="AG170" s="144">
        <v>350</v>
      </c>
    </row>
    <row r="171" spans="1:33" s="22" customFormat="1" ht="31.5">
      <c r="A171" s="26">
        <v>301630</v>
      </c>
      <c r="B171" s="26">
        <f>VALUE(CONCATENATE($A$2,$C$4,C171))</f>
        <v>340100163</v>
      </c>
      <c r="C171" s="26">
        <v>100163</v>
      </c>
      <c r="D171" s="26"/>
      <c r="E171" s="42" t="s">
        <v>17</v>
      </c>
      <c r="F171" s="37" t="s">
        <v>18</v>
      </c>
      <c r="G171" s="147">
        <f t="shared" ref="G171" si="210">IF(AB171="","",AB171)</f>
        <v>103.6</v>
      </c>
      <c r="H171" s="147">
        <f t="shared" ref="H171" si="211">IF(AC171="","",AC171)</f>
        <v>110.77354404069695</v>
      </c>
      <c r="I171" s="147">
        <f t="shared" ref="I171" si="212">IF(AD171="","",AD171)</f>
        <v>104.32869648247862</v>
      </c>
      <c r="J171" s="147">
        <f>J400</f>
        <v>106.4</v>
      </c>
      <c r="K171" s="147">
        <f t="shared" ref="K171:M171" si="213">K400</f>
        <v>105.6</v>
      </c>
      <c r="L171" s="147">
        <f t="shared" si="213"/>
        <v>105.3</v>
      </c>
      <c r="M171" s="147">
        <f t="shared" si="213"/>
        <v>104.5</v>
      </c>
      <c r="R171" s="101"/>
      <c r="AB171" s="144">
        <v>103.6</v>
      </c>
      <c r="AC171" s="144">
        <v>110.77354404069695</v>
      </c>
      <c r="AD171" s="144">
        <v>104.32869648247862</v>
      </c>
      <c r="AE171" s="144">
        <v>104.70162305836628</v>
      </c>
      <c r="AF171" s="144">
        <v>104.33977798697684</v>
      </c>
      <c r="AG171" s="144">
        <v>103.71047518488461</v>
      </c>
    </row>
    <row r="172" spans="1:33" s="22" customFormat="1" ht="31.5">
      <c r="A172" s="26">
        <v>301640</v>
      </c>
      <c r="B172" s="40">
        <f>VALUE(CONCATENATE($A$2,$C$4,C172))</f>
        <v>340100164</v>
      </c>
      <c r="C172" s="26">
        <v>100164</v>
      </c>
      <c r="D172" s="40"/>
      <c r="E172" s="71" t="s">
        <v>19</v>
      </c>
      <c r="F172" s="65" t="s">
        <v>18</v>
      </c>
      <c r="G172" s="143">
        <f t="shared" ref="G172" si="214">IF(AB172="","",AB172)</f>
        <v>75.454579566216751</v>
      </c>
      <c r="H172" s="31">
        <f t="shared" ref="H172" si="215">IFERROR(IF(G170=0,0,H170/G170/IF(H171&lt;&gt;0,H171,100)*10000),0)</f>
        <v>170.12053668263519</v>
      </c>
      <c r="I172" s="31">
        <f t="shared" ref="I172" si="216">IFERROR(IF(H170=0,0,I170/H170/IF(I171&lt;&gt;0,I171,100)*10000),0)</f>
        <v>132.97036800058777</v>
      </c>
      <c r="J172" s="31">
        <f t="shared" ref="J172" si="217">IFERROR(IF(I170=0,0,J170/I170/IF(J171&lt;&gt;0,J171,100)*10000),0)</f>
        <v>106.86438318017265</v>
      </c>
      <c r="K172" s="31">
        <f t="shared" ref="K172" si="218">IFERROR(IF(J170=0,0,K170/J170/IF(K171&lt;&gt;0,K171,100)*10000),0)</f>
        <v>95.643867659245302</v>
      </c>
      <c r="L172" s="31">
        <f t="shared" ref="L172" si="219">IFERROR(IF(K170=0,0,L170/K170/IF(L171&lt;&gt;0,L171,100)*10000),0)</f>
        <v>95.921201448839653</v>
      </c>
      <c r="M172" s="31">
        <f t="shared" ref="M172" si="220">IFERROR(IF(L170=0,0,M170/L170/IF(M171&lt;&gt;0,M171,100)*10000),0)</f>
        <v>96.645956818776924</v>
      </c>
      <c r="R172" s="101"/>
      <c r="AB172" s="144">
        <v>75.454579566216751</v>
      </c>
      <c r="AC172" s="144">
        <v>100.7204077073507</v>
      </c>
      <c r="AD172" s="144">
        <v>95.850905236599417</v>
      </c>
      <c r="AE172" s="144">
        <v>95.509503175757516</v>
      </c>
      <c r="AF172" s="144">
        <v>95.840725300835402</v>
      </c>
      <c r="AG172" s="144">
        <v>96.422275398632635</v>
      </c>
    </row>
    <row r="173" spans="1:33" s="22" customFormat="1" ht="31.5">
      <c r="A173" s="26">
        <v>301650</v>
      </c>
      <c r="B173" s="95"/>
      <c r="C173" s="26">
        <v>100165</v>
      </c>
      <c r="D173" s="95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101"/>
      <c r="AB173" s="144"/>
      <c r="AC173" s="144"/>
      <c r="AD173" s="144"/>
      <c r="AE173" s="144"/>
      <c r="AF173" s="144"/>
      <c r="AG173" s="144"/>
    </row>
    <row r="174" spans="1:33" s="22" customFormat="1" ht="15.75">
      <c r="A174" s="26">
        <v>301660</v>
      </c>
      <c r="B174" s="26">
        <f>VALUE(CONCATENATE($A$2,$C$4,C174))</f>
        <v>340100166</v>
      </c>
      <c r="C174" s="26">
        <v>100166</v>
      </c>
      <c r="D174" s="26"/>
      <c r="E174" s="42" t="s">
        <v>15</v>
      </c>
      <c r="F174" s="37" t="s">
        <v>14</v>
      </c>
      <c r="G174" s="39">
        <v>134.6</v>
      </c>
      <c r="H174" s="39">
        <v>130.80000000000001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R174" s="101"/>
      <c r="AB174" s="144">
        <v>1164.0999999999999</v>
      </c>
      <c r="AC174" s="144">
        <v>1131.4000000000001</v>
      </c>
      <c r="AD174" s="144">
        <v>1000</v>
      </c>
      <c r="AE174" s="144">
        <v>1050</v>
      </c>
      <c r="AF174" s="144">
        <v>1100</v>
      </c>
      <c r="AG174" s="144">
        <v>1150</v>
      </c>
    </row>
    <row r="175" spans="1:33" s="22" customFormat="1" ht="31.5">
      <c r="A175" s="26">
        <v>301670</v>
      </c>
      <c r="B175" s="26">
        <f>VALUE(CONCATENATE($A$2,$C$4,C175))</f>
        <v>340100167</v>
      </c>
      <c r="C175" s="26">
        <v>100167</v>
      </c>
      <c r="D175" s="26"/>
      <c r="E175" s="42" t="s">
        <v>17</v>
      </c>
      <c r="F175" s="37" t="s">
        <v>18</v>
      </c>
      <c r="G175" s="147">
        <f t="shared" ref="G175" si="221">IF(AB175="","",AB175)</f>
        <v>104.7</v>
      </c>
      <c r="H175" s="147">
        <f t="shared" ref="H175" si="222">IF(AC175="","",AC175)</f>
        <v>104.16805690401223</v>
      </c>
      <c r="I175" s="147">
        <f t="shared" ref="I175" si="223">IF(AD175="","",AD175)</f>
        <v>101.36587438948129</v>
      </c>
      <c r="J175" s="147">
        <f>J399</f>
        <v>109.1</v>
      </c>
      <c r="K175" s="147">
        <f t="shared" ref="K175:M175" si="224">K399</f>
        <v>104.8</v>
      </c>
      <c r="L175" s="147">
        <f t="shared" si="224"/>
        <v>103.9</v>
      </c>
      <c r="M175" s="147">
        <f t="shared" si="224"/>
        <v>103.8</v>
      </c>
      <c r="R175" s="101"/>
      <c r="AB175" s="144">
        <v>104.7</v>
      </c>
      <c r="AC175" s="144">
        <v>104.16805690401223</v>
      </c>
      <c r="AD175" s="144">
        <v>101.36587438948129</v>
      </c>
      <c r="AE175" s="144">
        <v>104.579093036101</v>
      </c>
      <c r="AF175" s="144">
        <v>104.16381397379553</v>
      </c>
      <c r="AG175" s="144">
        <v>104.14626803545032</v>
      </c>
    </row>
    <row r="176" spans="1:33" s="22" customFormat="1" ht="31.5">
      <c r="A176" s="26">
        <v>301680</v>
      </c>
      <c r="B176" s="40">
        <f>VALUE(CONCATENATE($A$2,$C$4,C176))</f>
        <v>340100168</v>
      </c>
      <c r="C176" s="26">
        <v>100168</v>
      </c>
      <c r="D176" s="40"/>
      <c r="E176" s="71" t="s">
        <v>19</v>
      </c>
      <c r="F176" s="65" t="s">
        <v>18</v>
      </c>
      <c r="G176" s="143">
        <f t="shared" ref="G176" si="225">IF(AB176="","",AB176)</f>
        <v>90.086157995999685</v>
      </c>
      <c r="H176" s="31">
        <f t="shared" ref="H176" si="226">IFERROR(IF(G174=0,0,H174/G174/IF(H175&lt;&gt;0,H175,100)*10000),0)</f>
        <v>93.288502345368059</v>
      </c>
      <c r="I176" s="31">
        <f t="shared" ref="I176" si="227">IFERROR(IF(H174=0,0,I174/H174/IF(I175&lt;&gt;0,I175,100)*10000),0)</f>
        <v>0</v>
      </c>
      <c r="J176" s="31">
        <f t="shared" ref="J176" si="228">IFERROR(IF(I174=0,0,J174/I174/IF(J175&lt;&gt;0,J175,100)*10000),0)</f>
        <v>0</v>
      </c>
      <c r="K176" s="31">
        <f t="shared" ref="K176" si="229">IFERROR(IF(J174=0,0,K174/J174/IF(K175&lt;&gt;0,K175,100)*10000),0)</f>
        <v>0</v>
      </c>
      <c r="L176" s="31">
        <f t="shared" ref="L176" si="230">IFERROR(IF(K174=0,0,L174/K174/IF(L175&lt;&gt;0,L175,100)*10000),0)</f>
        <v>0</v>
      </c>
      <c r="M176" s="31">
        <f t="shared" ref="M176" si="231">IFERROR(IF(L174=0,0,M174/L174/IF(M175&lt;&gt;0,M175,100)*10000),0)</f>
        <v>0</v>
      </c>
      <c r="R176" s="101"/>
      <c r="AB176" s="144">
        <v>90.086157995999685</v>
      </c>
      <c r="AC176" s="144">
        <v>93.302079221126277</v>
      </c>
      <c r="AD176" s="144">
        <v>87.195094885388556</v>
      </c>
      <c r="AE176" s="144">
        <v>100.40247716028068</v>
      </c>
      <c r="AF176" s="144">
        <v>100.57418288107202</v>
      </c>
      <c r="AG176" s="144">
        <v>100.38329410888574</v>
      </c>
    </row>
    <row r="177" spans="1:33" s="22" customFormat="1" ht="15.75">
      <c r="A177" s="26">
        <v>301690</v>
      </c>
      <c r="B177" s="95"/>
      <c r="C177" s="26">
        <v>100169</v>
      </c>
      <c r="D177" s="95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101"/>
      <c r="AB177" s="144"/>
      <c r="AC177" s="144"/>
      <c r="AD177" s="144"/>
      <c r="AE177" s="144"/>
      <c r="AF177" s="144"/>
      <c r="AG177" s="144"/>
    </row>
    <row r="178" spans="1:33" s="22" customFormat="1" ht="15.75">
      <c r="A178" s="26">
        <v>301700</v>
      </c>
      <c r="B178" s="26">
        <f>VALUE(CONCATENATE($A$2,$C$4,C178))</f>
        <v>340100170</v>
      </c>
      <c r="C178" s="26">
        <v>100170</v>
      </c>
      <c r="D178" s="26"/>
      <c r="E178" s="42" t="s">
        <v>15</v>
      </c>
      <c r="F178" s="37" t="s">
        <v>14</v>
      </c>
      <c r="G178" s="39"/>
      <c r="H178" s="39"/>
      <c r="I178" s="39"/>
      <c r="J178" s="39"/>
      <c r="K178" s="39"/>
      <c r="L178" s="39"/>
      <c r="M178" s="39"/>
      <c r="R178" s="101"/>
      <c r="AB178" s="144">
        <v>8.5</v>
      </c>
      <c r="AC178" s="144">
        <v>5.7</v>
      </c>
      <c r="AD178" s="144">
        <v>5.8</v>
      </c>
      <c r="AE178" s="144">
        <v>6</v>
      </c>
      <c r="AF178" s="144">
        <v>6</v>
      </c>
      <c r="AG178" s="144">
        <v>6</v>
      </c>
    </row>
    <row r="179" spans="1:33" s="22" customFormat="1" ht="31.5">
      <c r="A179" s="26">
        <v>301710</v>
      </c>
      <c r="B179" s="26">
        <f>VALUE(CONCATENATE($A$2,$C$4,C179))</f>
        <v>340100171</v>
      </c>
      <c r="C179" s="26">
        <v>100171</v>
      </c>
      <c r="D179" s="26"/>
      <c r="E179" s="42" t="s">
        <v>17</v>
      </c>
      <c r="F179" s="37" t="s">
        <v>18</v>
      </c>
      <c r="G179" s="147">
        <f t="shared" ref="G179" si="232">IF(AB179="","",AB179)</f>
        <v>104</v>
      </c>
      <c r="H179" s="147">
        <f t="shared" ref="H179" si="233">IF(AC179="","",AC179)</f>
        <v>112.94804037766082</v>
      </c>
      <c r="I179" s="147">
        <f t="shared" ref="I179" si="234">IF(AD179="","",AD179)</f>
        <v>106.22742905881735</v>
      </c>
      <c r="J179" s="147">
        <f>J402</f>
        <v>108.6</v>
      </c>
      <c r="K179" s="147">
        <f t="shared" ref="K179:M179" si="235">K402</f>
        <v>107.3</v>
      </c>
      <c r="L179" s="147">
        <f t="shared" si="235"/>
        <v>105.3</v>
      </c>
      <c r="M179" s="147">
        <f t="shared" si="235"/>
        <v>104.4</v>
      </c>
      <c r="R179" s="101"/>
      <c r="AB179" s="144">
        <v>104</v>
      </c>
      <c r="AC179" s="144">
        <v>112.94804037766082</v>
      </c>
      <c r="AD179" s="144">
        <v>106.22742905881735</v>
      </c>
      <c r="AE179" s="144">
        <v>105.25239711260139</v>
      </c>
      <c r="AF179" s="144">
        <v>104.71127730349214</v>
      </c>
      <c r="AG179" s="144">
        <v>104.28815986464596</v>
      </c>
    </row>
    <row r="180" spans="1:33" s="22" customFormat="1" ht="31.5">
      <c r="A180" s="26">
        <v>301720</v>
      </c>
      <c r="B180" s="40">
        <f>VALUE(CONCATENATE($A$2,$C$4,C180))</f>
        <v>340100172</v>
      </c>
      <c r="C180" s="26">
        <v>100172</v>
      </c>
      <c r="D180" s="40"/>
      <c r="E180" s="71" t="s">
        <v>19</v>
      </c>
      <c r="F180" s="65" t="s">
        <v>18</v>
      </c>
      <c r="G180" s="143">
        <f t="shared" ref="G180" si="236">IF(AB180="","",AB180)</f>
        <v>263.64764267990074</v>
      </c>
      <c r="H180" s="31">
        <f t="shared" ref="H180" si="237">IFERROR(IF(G178=0,0,H178/G178/IF(H179&lt;&gt;0,H179,100)*10000),0)</f>
        <v>0</v>
      </c>
      <c r="I180" s="31">
        <f t="shared" ref="I180" si="238">IFERROR(IF(H178=0,0,I178/H178/IF(I179&lt;&gt;0,I179,100)*10000),0)</f>
        <v>0</v>
      </c>
      <c r="J180" s="31">
        <f t="shared" ref="J180" si="239">IFERROR(IF(I178=0,0,J178/I178/IF(J179&lt;&gt;0,J179,100)*10000),0)</f>
        <v>0</v>
      </c>
      <c r="K180" s="31">
        <f t="shared" ref="K180" si="240">IFERROR(IF(J178=0,0,K178/J178/IF(K179&lt;&gt;0,K179,100)*10000),0)</f>
        <v>0</v>
      </c>
      <c r="L180" s="31">
        <f t="shared" ref="L180" si="241">IFERROR(IF(K178=0,0,L178/K178/IF(L179&lt;&gt;0,L179,100)*10000),0)</f>
        <v>0</v>
      </c>
      <c r="M180" s="31">
        <f t="shared" ref="M180" si="242">IFERROR(IF(L178=0,0,M178/L178/IF(M179&lt;&gt;0,M179,100)*10000),0)</f>
        <v>0</v>
      </c>
      <c r="R180" s="101"/>
      <c r="AB180" s="144">
        <v>263.64764267990074</v>
      </c>
      <c r="AC180" s="144">
        <v>59.371391752516715</v>
      </c>
      <c r="AD180" s="144">
        <v>95.789182574089779</v>
      </c>
      <c r="AE180" s="144">
        <v>98.285909584935794</v>
      </c>
      <c r="AF180" s="144">
        <v>95.500697322374265</v>
      </c>
      <c r="AG180" s="144">
        <v>95.888162308922219</v>
      </c>
    </row>
    <row r="181" spans="1:33" s="22" customFormat="1" ht="31.5">
      <c r="A181" s="26">
        <v>301730</v>
      </c>
      <c r="B181" s="95"/>
      <c r="C181" s="26">
        <v>100173</v>
      </c>
      <c r="D181" s="95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101"/>
      <c r="AB181" s="144"/>
      <c r="AC181" s="144"/>
      <c r="AD181" s="144"/>
      <c r="AE181" s="144"/>
      <c r="AF181" s="144"/>
      <c r="AG181" s="144"/>
    </row>
    <row r="182" spans="1:33" s="22" customFormat="1" ht="15.75">
      <c r="A182" s="26">
        <v>301740</v>
      </c>
      <c r="B182" s="26">
        <f>VALUE(CONCATENATE($A$2,$C$4,C182))</f>
        <v>340100174</v>
      </c>
      <c r="C182" s="26">
        <v>100174</v>
      </c>
      <c r="D182" s="26"/>
      <c r="E182" s="42" t="s">
        <v>15</v>
      </c>
      <c r="F182" s="37" t="s">
        <v>14</v>
      </c>
      <c r="G182" s="39"/>
      <c r="H182" s="39"/>
      <c r="I182" s="39"/>
      <c r="J182" s="39"/>
      <c r="K182" s="39"/>
      <c r="L182" s="39"/>
      <c r="M182" s="39"/>
      <c r="R182" s="101"/>
      <c r="AB182" s="144">
        <v>29</v>
      </c>
      <c r="AC182" s="144">
        <v>29</v>
      </c>
      <c r="AD182" s="144">
        <v>29</v>
      </c>
      <c r="AE182" s="144">
        <v>29</v>
      </c>
      <c r="AF182" s="144">
        <v>29</v>
      </c>
      <c r="AG182" s="144">
        <v>29</v>
      </c>
    </row>
    <row r="183" spans="1:33" s="22" customFormat="1" ht="31.5">
      <c r="A183" s="26">
        <v>301750</v>
      </c>
      <c r="B183" s="26">
        <f>VALUE(CONCATENATE($A$2,$C$4,C183))</f>
        <v>340100175</v>
      </c>
      <c r="C183" s="26">
        <v>100175</v>
      </c>
      <c r="D183" s="26"/>
      <c r="E183" s="42" t="s">
        <v>17</v>
      </c>
      <c r="F183" s="37" t="s">
        <v>18</v>
      </c>
      <c r="G183" s="147" t="str">
        <f t="shared" ref="G183" si="243">IF(AB183="","",AB183)</f>
        <v/>
      </c>
      <c r="H183" s="147" t="str">
        <f t="shared" ref="H183" si="244">IF(AC183="","",AC183)</f>
        <v/>
      </c>
      <c r="I183" s="147" t="str">
        <f t="shared" ref="I183" si="245">IF(AD183="","",AD183)</f>
        <v/>
      </c>
      <c r="J183" s="147">
        <f>J401</f>
        <v>106.6</v>
      </c>
      <c r="K183" s="147">
        <f t="shared" ref="K183:M183" si="246">K401</f>
        <v>104.7</v>
      </c>
      <c r="L183" s="147">
        <f t="shared" si="246"/>
        <v>104</v>
      </c>
      <c r="M183" s="147">
        <f t="shared" si="246"/>
        <v>104.3</v>
      </c>
      <c r="R183" s="101"/>
      <c r="AB183" s="144" t="s">
        <v>174</v>
      </c>
      <c r="AC183" s="144" t="s">
        <v>174</v>
      </c>
      <c r="AD183" s="144" t="s">
        <v>174</v>
      </c>
      <c r="AE183" s="144" t="s">
        <v>174</v>
      </c>
      <c r="AF183" s="144" t="s">
        <v>174</v>
      </c>
      <c r="AG183" s="144" t="s">
        <v>174</v>
      </c>
    </row>
    <row r="184" spans="1:33" s="22" customFormat="1" ht="31.5">
      <c r="A184" s="26">
        <v>301760</v>
      </c>
      <c r="B184" s="40">
        <f>VALUE(CONCATENATE($A$2,$C$4,C184))</f>
        <v>340100176</v>
      </c>
      <c r="C184" s="26">
        <v>100176</v>
      </c>
      <c r="D184" s="40"/>
      <c r="E184" s="71" t="s">
        <v>19</v>
      </c>
      <c r="F184" s="65" t="s">
        <v>18</v>
      </c>
      <c r="G184" s="143">
        <f t="shared" ref="G184" si="247">IF(AB184="","",AB184)</f>
        <v>100</v>
      </c>
      <c r="H184" s="31">
        <f t="shared" ref="H184" si="248">IFERROR(IF(G182=0,0,H182/G182/IF(H183&lt;&gt;0,H183,100)*10000),0)</f>
        <v>0</v>
      </c>
      <c r="I184" s="31">
        <f t="shared" ref="I184" si="249">IFERROR(IF(H182=0,0,I182/H182/IF(I183&lt;&gt;0,I183,100)*10000),0)</f>
        <v>0</v>
      </c>
      <c r="J184" s="31">
        <f t="shared" ref="J184" si="250">IFERROR(IF(I182=0,0,J182/I182/IF(J183&lt;&gt;0,J183,100)*10000),0)</f>
        <v>0</v>
      </c>
      <c r="K184" s="31">
        <f t="shared" ref="K184" si="251">IFERROR(IF(J182=0,0,K182/J182/IF(K183&lt;&gt;0,K183,100)*10000),0)</f>
        <v>0</v>
      </c>
      <c r="L184" s="31">
        <f t="shared" ref="L184" si="252">IFERROR(IF(K182=0,0,L182/K182/IF(L183&lt;&gt;0,L183,100)*10000),0)</f>
        <v>0</v>
      </c>
      <c r="M184" s="31">
        <f t="shared" ref="M184" si="253">IFERROR(IF(L182=0,0,M182/L182/IF(M183&lt;&gt;0,M183,100)*10000),0)</f>
        <v>0</v>
      </c>
      <c r="R184" s="101"/>
      <c r="AB184" s="144">
        <v>100</v>
      </c>
      <c r="AC184" s="144">
        <v>100</v>
      </c>
      <c r="AD184" s="144">
        <v>100</v>
      </c>
      <c r="AE184" s="144">
        <v>100</v>
      </c>
      <c r="AF184" s="144">
        <v>100</v>
      </c>
      <c r="AG184" s="144">
        <v>100</v>
      </c>
    </row>
    <row r="185" spans="1:33" s="22" customFormat="1" ht="31.5">
      <c r="A185" s="26">
        <v>301770</v>
      </c>
      <c r="B185" s="95"/>
      <c r="C185" s="26">
        <v>100177</v>
      </c>
      <c r="D185" s="95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101"/>
      <c r="AB185" s="144"/>
      <c r="AC185" s="144"/>
      <c r="AD185" s="144"/>
      <c r="AE185" s="144"/>
      <c r="AF185" s="144"/>
      <c r="AG185" s="144"/>
    </row>
    <row r="186" spans="1:33" s="22" customFormat="1" ht="15.75">
      <c r="A186" s="26">
        <v>301780</v>
      </c>
      <c r="B186" s="26">
        <f>VALUE(CONCATENATE($A$2,$C$4,C186))</f>
        <v>340100178</v>
      </c>
      <c r="C186" s="26">
        <v>100178</v>
      </c>
      <c r="D186" s="26"/>
      <c r="E186" s="42" t="s">
        <v>15</v>
      </c>
      <c r="F186" s="37" t="s">
        <v>14</v>
      </c>
      <c r="G186" s="39"/>
      <c r="H186" s="39"/>
      <c r="I186" s="39"/>
      <c r="J186" s="39"/>
      <c r="K186" s="39"/>
      <c r="L186" s="39"/>
      <c r="M186" s="39"/>
      <c r="R186" s="101"/>
      <c r="AB186" s="144">
        <v>1573.2</v>
      </c>
      <c r="AC186" s="144">
        <v>2161.1</v>
      </c>
      <c r="AD186" s="144">
        <v>2200</v>
      </c>
      <c r="AE186" s="144">
        <v>2250</v>
      </c>
      <c r="AF186" s="144">
        <v>2300</v>
      </c>
      <c r="AG186" s="144">
        <v>2350</v>
      </c>
    </row>
    <row r="187" spans="1:33" s="22" customFormat="1" ht="31.5">
      <c r="A187" s="26">
        <v>301790</v>
      </c>
      <c r="B187" s="26">
        <f>VALUE(CONCATENATE($A$2,$C$4,C187))</f>
        <v>340100179</v>
      </c>
      <c r="C187" s="26">
        <v>100179</v>
      </c>
      <c r="D187" s="26"/>
      <c r="E187" s="42" t="s">
        <v>17</v>
      </c>
      <c r="F187" s="37" t="s">
        <v>18</v>
      </c>
      <c r="G187" s="147">
        <f t="shared" ref="G187" si="254">IF(AB187="","",AB187)</f>
        <v>105.6</v>
      </c>
      <c r="H187" s="147">
        <f t="shared" ref="H187" si="255">IF(AC187="","",AC187)</f>
        <v>115.3</v>
      </c>
      <c r="I187" s="147">
        <f t="shared" ref="I187" si="256">IF(AD187="","",AD187)</f>
        <v>104.2</v>
      </c>
      <c r="J187" s="147">
        <f>J403</f>
        <v>107.3</v>
      </c>
      <c r="K187" s="147">
        <f t="shared" ref="K187:M187" si="257">K403</f>
        <v>104.3</v>
      </c>
      <c r="L187" s="147">
        <f t="shared" si="257"/>
        <v>104.2</v>
      </c>
      <c r="M187" s="147">
        <f t="shared" si="257"/>
        <v>104.1</v>
      </c>
      <c r="R187" s="101"/>
      <c r="AB187" s="144">
        <v>105.6</v>
      </c>
      <c r="AC187" s="144">
        <v>115.3</v>
      </c>
      <c r="AD187" s="144">
        <v>104.2</v>
      </c>
      <c r="AE187" s="144">
        <v>105.5</v>
      </c>
      <c r="AF187" s="144">
        <v>104.3</v>
      </c>
      <c r="AG187" s="144">
        <v>104.3</v>
      </c>
    </row>
    <row r="188" spans="1:33" s="22" customFormat="1" ht="31.5">
      <c r="A188" s="26">
        <v>301800</v>
      </c>
      <c r="B188" s="40">
        <f>VALUE(CONCATENATE($A$2,$C$4,C188))</f>
        <v>340100180</v>
      </c>
      <c r="C188" s="26">
        <v>100180</v>
      </c>
      <c r="D188" s="40"/>
      <c r="E188" s="71" t="s">
        <v>19</v>
      </c>
      <c r="F188" s="65" t="s">
        <v>18</v>
      </c>
      <c r="G188" s="143">
        <f t="shared" ref="G188" si="258">IF(AB188="","",AB188)</f>
        <v>96.656895300897133</v>
      </c>
      <c r="H188" s="31">
        <f t="shared" ref="H188" si="259">IFERROR(IF(G186=0,0,H186/G186/IF(H187&lt;&gt;0,H187,100)*10000),0)</f>
        <v>0</v>
      </c>
      <c r="I188" s="31">
        <f t="shared" ref="I188" si="260">IFERROR(IF(H186=0,0,I186/H186/IF(I187&lt;&gt;0,I187,100)*10000),0)</f>
        <v>0</v>
      </c>
      <c r="J188" s="31">
        <f t="shared" ref="J188" si="261">IFERROR(IF(I186=0,0,J186/I186/IF(J187&lt;&gt;0,J187,100)*10000),0)</f>
        <v>0</v>
      </c>
      <c r="K188" s="31">
        <f t="shared" ref="K188" si="262">IFERROR(IF(J186=0,0,K186/J186/IF(K187&lt;&gt;0,K187,100)*10000),0)</f>
        <v>0</v>
      </c>
      <c r="L188" s="31">
        <f t="shared" ref="L188" si="263">IFERROR(IF(K186=0,0,L186/K186/IF(L187&lt;&gt;0,L187,100)*10000),0)</f>
        <v>0</v>
      </c>
      <c r="M188" s="31">
        <f t="shared" ref="M188" si="264">IFERROR(IF(L186=0,0,M186/L186/IF(M187&lt;&gt;0,M187,100)*10000),0)</f>
        <v>0</v>
      </c>
      <c r="R188" s="101"/>
      <c r="AB188" s="144">
        <v>96.656895300897133</v>
      </c>
      <c r="AC188" s="144">
        <v>119.14110350980837</v>
      </c>
      <c r="AD188" s="144">
        <v>97.696745925668239</v>
      </c>
      <c r="AE188" s="144">
        <v>96.940973718224896</v>
      </c>
      <c r="AF188" s="144">
        <v>98.007883242782569</v>
      </c>
      <c r="AG188" s="144">
        <v>97.961565717620587</v>
      </c>
    </row>
    <row r="189" spans="1:33" s="22" customFormat="1" ht="31.5">
      <c r="A189" s="26">
        <v>301810</v>
      </c>
      <c r="B189" s="95"/>
      <c r="C189" s="26">
        <v>100181</v>
      </c>
      <c r="D189" s="95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101"/>
      <c r="AB189" s="144"/>
      <c r="AC189" s="144"/>
      <c r="AD189" s="144"/>
      <c r="AE189" s="144"/>
      <c r="AF189" s="144"/>
      <c r="AG189" s="144"/>
    </row>
    <row r="190" spans="1:33" s="22" customFormat="1" ht="15.75">
      <c r="A190" s="26">
        <v>301820</v>
      </c>
      <c r="B190" s="26">
        <f>VALUE(CONCATENATE($A$2,$C$4,C190))</f>
        <v>340100182</v>
      </c>
      <c r="C190" s="26">
        <v>100182</v>
      </c>
      <c r="D190" s="26"/>
      <c r="E190" s="42" t="s">
        <v>15</v>
      </c>
      <c r="F190" s="37" t="s">
        <v>14</v>
      </c>
      <c r="G190" s="39"/>
      <c r="H190" s="39"/>
      <c r="I190" s="39"/>
      <c r="J190" s="39"/>
      <c r="K190" s="39"/>
      <c r="L190" s="39"/>
      <c r="M190" s="39"/>
      <c r="R190" s="101"/>
      <c r="AB190" s="144">
        <v>37.6</v>
      </c>
      <c r="AC190" s="144">
        <v>47.7</v>
      </c>
      <c r="AD190" s="144">
        <v>48</v>
      </c>
      <c r="AE190" s="144">
        <v>48</v>
      </c>
      <c r="AF190" s="144">
        <v>48</v>
      </c>
      <c r="AG190" s="144">
        <v>48</v>
      </c>
    </row>
    <row r="191" spans="1:33" s="22" customFormat="1" ht="31.5">
      <c r="A191" s="26">
        <v>301830</v>
      </c>
      <c r="B191" s="26">
        <f>VALUE(CONCATENATE($A$2,$C$4,C191))</f>
        <v>340100183</v>
      </c>
      <c r="C191" s="26">
        <v>100183</v>
      </c>
      <c r="D191" s="26"/>
      <c r="E191" s="42" t="s">
        <v>17</v>
      </c>
      <c r="F191" s="37" t="s">
        <v>18</v>
      </c>
      <c r="G191" s="147" t="str">
        <f t="shared" ref="G191" si="265">IF(AB191="","",AB191)</f>
        <v/>
      </c>
      <c r="H191" s="147" t="str">
        <f t="shared" ref="H191" si="266">IF(AC191="","",AC191)</f>
        <v/>
      </c>
      <c r="I191" s="147" t="str">
        <f t="shared" ref="I191" si="267">IF(AD191="","",AD191)</f>
        <v/>
      </c>
      <c r="J191" s="147">
        <f>J398</f>
        <v>108.4</v>
      </c>
      <c r="K191" s="147">
        <f t="shared" ref="K191:M191" si="268">K398</f>
        <v>107.3</v>
      </c>
      <c r="L191" s="147">
        <f t="shared" si="268"/>
        <v>105.3</v>
      </c>
      <c r="M191" s="147">
        <f t="shared" si="268"/>
        <v>104.4</v>
      </c>
      <c r="R191" s="101"/>
      <c r="AB191" s="144" t="s">
        <v>174</v>
      </c>
      <c r="AC191" s="144" t="s">
        <v>174</v>
      </c>
      <c r="AD191" s="144" t="s">
        <v>174</v>
      </c>
      <c r="AE191" s="144" t="s">
        <v>174</v>
      </c>
      <c r="AF191" s="144" t="s">
        <v>174</v>
      </c>
      <c r="AG191" s="144" t="s">
        <v>174</v>
      </c>
    </row>
    <row r="192" spans="1:33" s="22" customFormat="1" ht="31.5">
      <c r="A192" s="26">
        <v>301840</v>
      </c>
      <c r="B192" s="40">
        <f>VALUE(CONCATENATE($A$2,$C$4,C192))</f>
        <v>340100184</v>
      </c>
      <c r="C192" s="26">
        <v>100184</v>
      </c>
      <c r="D192" s="40"/>
      <c r="E192" s="71" t="s">
        <v>19</v>
      </c>
      <c r="F192" s="65" t="s">
        <v>18</v>
      </c>
      <c r="G192" s="143">
        <f t="shared" ref="G192" si="269">IF(AB192="","",AB192)</f>
        <v>105.02793296089388</v>
      </c>
      <c r="H192" s="31">
        <f t="shared" ref="H192" si="270">IFERROR(IF(G190=0,0,H190/G190/IF(H191&lt;&gt;0,H191,100)*10000),0)</f>
        <v>0</v>
      </c>
      <c r="I192" s="31">
        <f t="shared" ref="I192" si="271">IFERROR(IF(H190=0,0,I190/H190/IF(I191&lt;&gt;0,I191,100)*10000),0)</f>
        <v>0</v>
      </c>
      <c r="J192" s="31">
        <f t="shared" ref="J192" si="272">IFERROR(IF(I190=0,0,J190/I190/IF(J191&lt;&gt;0,J191,100)*10000),0)</f>
        <v>0</v>
      </c>
      <c r="K192" s="31">
        <f t="shared" ref="K192" si="273">IFERROR(IF(J190=0,0,K190/J190/IF(K191&lt;&gt;0,K191,100)*10000),0)</f>
        <v>0</v>
      </c>
      <c r="L192" s="31">
        <f t="shared" ref="L192" si="274">IFERROR(IF(K190=0,0,L190/K190/IF(L191&lt;&gt;0,L191,100)*10000),0)</f>
        <v>0</v>
      </c>
      <c r="M192" s="31">
        <f t="shared" ref="M192" si="275">IFERROR(IF(L190=0,0,M190/L190/IF(M191&lt;&gt;0,M191,100)*10000),0)</f>
        <v>0</v>
      </c>
      <c r="R192" s="101"/>
      <c r="AB192" s="144">
        <v>105.02793296089388</v>
      </c>
      <c r="AC192" s="144">
        <v>126.86170212765958</v>
      </c>
      <c r="AD192" s="144">
        <v>100.62893081761005</v>
      </c>
      <c r="AE192" s="144">
        <v>100</v>
      </c>
      <c r="AF192" s="144">
        <v>100</v>
      </c>
      <c r="AG192" s="144">
        <v>100</v>
      </c>
    </row>
    <row r="193" spans="1:33" s="22" customFormat="1" ht="15.75">
      <c r="A193" s="26">
        <v>301850</v>
      </c>
      <c r="B193" s="95"/>
      <c r="C193" s="26">
        <v>100185</v>
      </c>
      <c r="D193" s="95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101"/>
      <c r="AB193" s="144"/>
      <c r="AC193" s="144"/>
      <c r="AD193" s="144"/>
      <c r="AE193" s="144"/>
      <c r="AF193" s="144"/>
      <c r="AG193" s="144"/>
    </row>
    <row r="194" spans="1:33" s="22" customFormat="1" ht="15.75">
      <c r="A194" s="26">
        <v>301860</v>
      </c>
      <c r="B194" s="26">
        <f>VALUE(CONCATENATE($A$2,$C$4,C194))</f>
        <v>340100186</v>
      </c>
      <c r="C194" s="26">
        <v>100186</v>
      </c>
      <c r="D194" s="26"/>
      <c r="E194" s="42" t="s">
        <v>15</v>
      </c>
      <c r="F194" s="37" t="s">
        <v>14</v>
      </c>
      <c r="G194" s="39"/>
      <c r="H194" s="39"/>
      <c r="I194" s="39"/>
      <c r="J194" s="39"/>
      <c r="K194" s="39"/>
      <c r="L194" s="39"/>
      <c r="M194" s="39"/>
      <c r="R194" s="101"/>
      <c r="AB194" s="144">
        <v>4587.1000000000004</v>
      </c>
      <c r="AC194" s="144">
        <v>5341.2</v>
      </c>
      <c r="AD194" s="144">
        <v>5400</v>
      </c>
      <c r="AE194" s="144">
        <v>5400</v>
      </c>
      <c r="AF194" s="144">
        <v>5400</v>
      </c>
      <c r="AG194" s="144">
        <v>5400</v>
      </c>
    </row>
    <row r="195" spans="1:33" s="22" customFormat="1" ht="31.5">
      <c r="A195" s="26">
        <v>301870</v>
      </c>
      <c r="B195" s="26">
        <f>VALUE(CONCATENATE($A$2,$C$4,C195))</f>
        <v>340100187</v>
      </c>
      <c r="C195" s="26">
        <v>100187</v>
      </c>
      <c r="D195" s="26"/>
      <c r="E195" s="42" t="s">
        <v>17</v>
      </c>
      <c r="F195" s="37" t="s">
        <v>18</v>
      </c>
      <c r="G195" s="147" t="str">
        <f t="shared" ref="G195" si="276">IF(AB195="","",AB195)</f>
        <v/>
      </c>
      <c r="H195" s="147" t="str">
        <f t="shared" ref="H195" si="277">IF(AC195="","",AC195)</f>
        <v/>
      </c>
      <c r="I195" s="147" t="str">
        <f t="shared" ref="I195" si="278">IF(AD195="","",AD195)</f>
        <v/>
      </c>
      <c r="J195" s="147">
        <f>J404</f>
        <v>106.6</v>
      </c>
      <c r="K195" s="147">
        <f t="shared" ref="K195:M195" si="279">K404</f>
        <v>104.7</v>
      </c>
      <c r="L195" s="147">
        <f t="shared" si="279"/>
        <v>104</v>
      </c>
      <c r="M195" s="147">
        <f t="shared" si="279"/>
        <v>104.3</v>
      </c>
      <c r="R195" s="101"/>
      <c r="AB195" s="144" t="s">
        <v>174</v>
      </c>
      <c r="AC195" s="144" t="s">
        <v>174</v>
      </c>
      <c r="AD195" s="144" t="s">
        <v>174</v>
      </c>
      <c r="AE195" s="144" t="s">
        <v>174</v>
      </c>
      <c r="AF195" s="144" t="s">
        <v>174</v>
      </c>
      <c r="AG195" s="144" t="s">
        <v>174</v>
      </c>
    </row>
    <row r="196" spans="1:33" s="22" customFormat="1" ht="31.5">
      <c r="A196" s="26">
        <v>301880</v>
      </c>
      <c r="B196" s="40">
        <f>VALUE(CONCATENATE($A$2,$C$4,C196))</f>
        <v>340100188</v>
      </c>
      <c r="C196" s="26">
        <v>100188</v>
      </c>
      <c r="D196" s="40"/>
      <c r="E196" s="71" t="s">
        <v>19</v>
      </c>
      <c r="F196" s="65" t="s">
        <v>18</v>
      </c>
      <c r="G196" s="143">
        <f t="shared" ref="G196" si="280">IF(AB196="","",AB196)</f>
        <v>106.69907655090601</v>
      </c>
      <c r="H196" s="31">
        <f t="shared" ref="H196" si="281">IFERROR(IF(G194=0,0,H194/G194/IF(H195&lt;&gt;0,H195,100)*10000),0)</f>
        <v>0</v>
      </c>
      <c r="I196" s="31">
        <f t="shared" ref="I196" si="282">IFERROR(IF(H194=0,0,I194/H194/IF(I195&lt;&gt;0,I195,100)*10000),0)</f>
        <v>0</v>
      </c>
      <c r="J196" s="31">
        <f t="shared" ref="J196" si="283">IFERROR(IF(I194=0,0,J194/I194/IF(J195&lt;&gt;0,J195,100)*10000),0)</f>
        <v>0</v>
      </c>
      <c r="K196" s="31">
        <f t="shared" ref="K196" si="284">IFERROR(IF(J194=0,0,K194/J194/IF(K195&lt;&gt;0,K195,100)*10000),0)</f>
        <v>0</v>
      </c>
      <c r="L196" s="31">
        <f t="shared" ref="L196" si="285">IFERROR(IF(K194=0,0,L194/K194/IF(L195&lt;&gt;0,L195,100)*10000),0)</f>
        <v>0</v>
      </c>
      <c r="M196" s="31">
        <f t="shared" ref="M196" si="286">IFERROR(IF(L194=0,0,M194/L194/IF(M195&lt;&gt;0,M195,100)*10000),0)</f>
        <v>0</v>
      </c>
      <c r="R196" s="101"/>
      <c r="AB196" s="144">
        <v>106.69907655090601</v>
      </c>
      <c r="AC196" s="144">
        <v>116.43958056288285</v>
      </c>
      <c r="AD196" s="144">
        <v>101.1008762075938</v>
      </c>
      <c r="AE196" s="144">
        <v>100</v>
      </c>
      <c r="AF196" s="144">
        <v>100</v>
      </c>
      <c r="AG196" s="144">
        <v>100</v>
      </c>
    </row>
    <row r="197" spans="1:33" s="22" customFormat="1" ht="15.75">
      <c r="A197" s="26">
        <v>301890</v>
      </c>
      <c r="B197" s="95"/>
      <c r="C197" s="26">
        <v>100189</v>
      </c>
      <c r="D197" s="95"/>
      <c r="E197" s="33"/>
      <c r="F197" s="24"/>
      <c r="G197" s="34"/>
      <c r="H197" s="35"/>
      <c r="I197" s="35"/>
      <c r="J197" s="35"/>
      <c r="K197" s="35"/>
      <c r="L197" s="35"/>
      <c r="M197" s="35"/>
      <c r="R197" s="101"/>
      <c r="AB197" s="144"/>
      <c r="AC197" s="144"/>
      <c r="AD197" s="144"/>
      <c r="AE197" s="144"/>
      <c r="AF197" s="144"/>
      <c r="AG197" s="144"/>
    </row>
    <row r="198" spans="1:33" s="22" customFormat="1" ht="15.75">
      <c r="A198" s="26">
        <v>301900</v>
      </c>
      <c r="B198" s="26">
        <f>VALUE(CONCATENATE($A$2,$C$4,C198))</f>
        <v>340100190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287">ROUND(SUM(G203,G207,G211,G215,G219,G223,G227,G231,G235,G239),1)</f>
        <v>0</v>
      </c>
      <c r="H198" s="38">
        <f t="shared" si="287"/>
        <v>0</v>
      </c>
      <c r="I198" s="38">
        <f t="shared" si="287"/>
        <v>0</v>
      </c>
      <c r="J198" s="38">
        <f t="shared" si="287"/>
        <v>0</v>
      </c>
      <c r="K198" s="38">
        <f t="shared" si="287"/>
        <v>0</v>
      </c>
      <c r="L198" s="38">
        <f t="shared" si="287"/>
        <v>0</v>
      </c>
      <c r="M198" s="38">
        <f t="shared" si="287"/>
        <v>0</v>
      </c>
      <c r="O198" s="136">
        <v>2598.7220000000002</v>
      </c>
      <c r="P198" s="136">
        <v>4626.7629999999999</v>
      </c>
      <c r="Q198" s="136">
        <v>0</v>
      </c>
      <c r="R198" s="101"/>
      <c r="AB198" s="144">
        <v>2598.7220000000002</v>
      </c>
      <c r="AC198" s="144">
        <v>4626.7629999999999</v>
      </c>
      <c r="AD198" s="144">
        <v>4671.5</v>
      </c>
      <c r="AE198" s="144">
        <v>4762.2</v>
      </c>
      <c r="AF198" s="144">
        <v>4855</v>
      </c>
      <c r="AG198" s="144">
        <v>4949.8999999999996</v>
      </c>
    </row>
    <row r="199" spans="1:33" s="22" customFormat="1" ht="31.5" customHeight="1">
      <c r="A199" s="26">
        <v>301910</v>
      </c>
      <c r="B199" s="26">
        <f>VALUE(CONCATENATE($A$2,$C$4,C199))</f>
        <v>340100191</v>
      </c>
      <c r="C199" s="26">
        <v>100191</v>
      </c>
      <c r="D199" s="26"/>
      <c r="E199" s="50" t="s">
        <v>17</v>
      </c>
      <c r="F199" s="46" t="s">
        <v>18</v>
      </c>
      <c r="G199" s="149">
        <f t="shared" ref="G199:I199" si="288">SUM(IFERROR(G203/G198*IF(G204&lt;&gt;0,G204,100),0),IFERROR(G207/G198*IF(G208&lt;&gt;0,G208,100),0),IFERROR(G211/G198*IF(G212&lt;&gt;0,G212,100),0),IFERROR(G215/G198*IF(G216&lt;&gt;0,G216,100),0),IFERROR(G219/G198*IF(G220&lt;&gt;0,G220,100),0),IFERROR(G223/G198*IF(G224&lt;&gt;0,G224,100),0),IFERROR(G227/G198*IF(G228&lt;&gt;0,G228,100),0),IFERROR(G231/G198*IF(G232&lt;&gt;0,G232,100),0),IFERROR(G235/G198*IF(G236&lt;&gt;0,G236,100),0),IFERROR(G239/G198*IF(G240&lt;&gt;0,G240,100),0))</f>
        <v>0</v>
      </c>
      <c r="H199" s="149">
        <f t="shared" si="288"/>
        <v>0</v>
      </c>
      <c r="I199" s="149">
        <f t="shared" si="288"/>
        <v>0</v>
      </c>
      <c r="J199" s="149">
        <f>SUM(IFERROR(J203/J198*IF(J204&lt;&gt;0,J204,100),0),IFERROR(J207/J198*IF(J208&lt;&gt;0,J208,100),0),IFERROR(J211/J198*IF(J212&lt;&gt;0,J212,100),0),IFERROR(J215/J198*IF(J216&lt;&gt;0,J216,100),0),IFERROR(J219/J198*IF(J220&lt;&gt;0,J220,100),0),IFERROR(J223/J198*IF(J224&lt;&gt;0,J224,100),0),IFERROR(J227/J198*IF(J228&lt;&gt;0,J228,100),0),IFERROR(J231/J198*IF(J232&lt;&gt;0,J232,100),0),IFERROR(J235/J198*IF(J236&lt;&gt;0,J236,100),0),IFERROR(J239/J198*IF(J240&lt;&gt;0,J240,100),0))</f>
        <v>0</v>
      </c>
      <c r="K199" s="149">
        <f>SUM(IFERROR(K203/K198*IF(K204&lt;&gt;0,K204,100),0),IFERROR(K207/K198*IF(K208&lt;&gt;0,K208,100),0),IFERROR(K211/K198*IF(K212&lt;&gt;0,K212,100),0),IFERROR(K215/K198*IF(K216&lt;&gt;0,K216,100),0),IFERROR(K219/K198*IF(K220&lt;&gt;0,K220,100),0),IFERROR(K223/K198*IF(K224&lt;&gt;0,K224,100),0),IFERROR(K227/K198*IF(K228&lt;&gt;0,K228,100),0),IFERROR(K231/K198*IF(K232&lt;&gt;0,K232,100),0),IFERROR(K235/K198*IF(K236&lt;&gt;0,K236,100),0),IFERROR(K239/K198*IF(K240&lt;&gt;0,K240,100),0))</f>
        <v>0</v>
      </c>
      <c r="L199" s="149">
        <f t="shared" ref="L199:M199" si="289">SUM(IFERROR(L203/L198*IF(L204&lt;&gt;0,L204,100),0),IFERROR(L207/L198*IF(L208&lt;&gt;0,L208,100),0),IFERROR(L211/L198*IF(L212&lt;&gt;0,L212,100),0),IFERROR(L215/L198*IF(L216&lt;&gt;0,L216,100),0),IFERROR(L219/L198*IF(L220&lt;&gt;0,L220,100),0),IFERROR(L223/L198*IF(L224&lt;&gt;0,L224,100),0),IFERROR(L227/L198*IF(L228&lt;&gt;0,L228,100),0),IFERROR(L231/L198*IF(L232&lt;&gt;0,L232,100),0),IFERROR(L235/L198*IF(L236&lt;&gt;0,L236,100),0),IFERROR(L239/L198*IF(L240&lt;&gt;0,L240,100),0))</f>
        <v>0</v>
      </c>
      <c r="M199" s="149">
        <f t="shared" si="289"/>
        <v>0</v>
      </c>
      <c r="R199" s="206" t="s">
        <v>136</v>
      </c>
      <c r="S199" s="206"/>
      <c r="T199" s="206"/>
      <c r="U199" s="206"/>
      <c r="V199" s="206"/>
      <c r="W199" s="206"/>
      <c r="X199" s="206"/>
      <c r="Y199" s="206"/>
      <c r="Z199" s="206"/>
      <c r="AA199" s="142"/>
      <c r="AB199" s="144">
        <v>108.66792027004041</v>
      </c>
      <c r="AC199" s="144">
        <v>107.2462260063339</v>
      </c>
      <c r="AD199" s="144">
        <v>98.956412487986753</v>
      </c>
      <c r="AE199" s="144">
        <v>104.703770286371</v>
      </c>
      <c r="AF199" s="144">
        <v>103.89349039243807</v>
      </c>
      <c r="AG199" s="144">
        <v>103.82711541001079</v>
      </c>
    </row>
    <row r="200" spans="1:33" s="22" customFormat="1" ht="31.5">
      <c r="A200" s="26">
        <v>301920</v>
      </c>
      <c r="B200" s="40">
        <f>VALUE(CONCATENATE($A$2,$C$4,C200))</f>
        <v>340100192</v>
      </c>
      <c r="C200" s="26">
        <v>100192</v>
      </c>
      <c r="D200" s="40"/>
      <c r="E200" s="74" t="s">
        <v>19</v>
      </c>
      <c r="F200" s="66" t="s">
        <v>18</v>
      </c>
      <c r="G200" s="143">
        <f t="shared" ref="G200" si="290">IF(AB200="","",AB200)</f>
        <v>172.61526888079609</v>
      </c>
      <c r="H200" s="31">
        <f t="shared" ref="H200" si="291">IFERROR(IF(G198=0,0,H198/G198/IF(H199&lt;&gt;0,H199,100)*10000),0)</f>
        <v>0</v>
      </c>
      <c r="I200" s="31">
        <f t="shared" ref="I200" si="292">IFERROR(IF(H198=0,0,I198/H198/IF(I199&lt;&gt;0,I199,100)*10000),0)</f>
        <v>0</v>
      </c>
      <c r="J200" s="31">
        <f t="shared" ref="J200" si="293">IFERROR(IF(I198=0,0,J198/I198/IF(J199&lt;&gt;0,J199,100)*10000),0)</f>
        <v>0</v>
      </c>
      <c r="K200" s="31">
        <f t="shared" ref="K200" si="294">IFERROR(IF(J198=0,0,K198/J198/IF(K199&lt;&gt;0,K199,100)*10000),0)</f>
        <v>0</v>
      </c>
      <c r="L200" s="31">
        <f t="shared" ref="L200" si="295">IFERROR(IF(K198=0,0,L198/K198/IF(L199&lt;&gt;0,L199,100)*10000),0)</f>
        <v>0</v>
      </c>
      <c r="M200" s="31">
        <f t="shared" ref="M200" si="296">IFERROR(IF(L198=0,0,M198/L198/IF(M199&lt;&gt;0,M199,100)*10000),0)</f>
        <v>0</v>
      </c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44">
        <v>172.61526888079609</v>
      </c>
      <c r="AC200" s="144">
        <v>166.01044454740438</v>
      </c>
      <c r="AD200" s="144">
        <v>102.03170807156181</v>
      </c>
      <c r="AE200" s="144">
        <v>97.361881284485989</v>
      </c>
      <c r="AF200" s="144">
        <v>98.128072121553345</v>
      </c>
      <c r="AG200" s="144">
        <v>98.196589097383253</v>
      </c>
    </row>
    <row r="201" spans="1:33" s="22" customFormat="1" ht="78.75">
      <c r="A201" s="26">
        <v>301930</v>
      </c>
      <c r="B201" s="94"/>
      <c r="C201" s="26">
        <v>100193</v>
      </c>
      <c r="D201" s="94"/>
      <c r="E201" s="48" t="s">
        <v>148</v>
      </c>
      <c r="F201" s="46"/>
      <c r="G201" s="111">
        <f t="shared" ref="G201:M201" si="297">ROUND(G198-(SUM(G203,G207,G211,G215,G219,G223,G227,G231,G235,G239)),1)</f>
        <v>0</v>
      </c>
      <c r="H201" s="111">
        <f t="shared" si="297"/>
        <v>0</v>
      </c>
      <c r="I201" s="111">
        <f t="shared" si="297"/>
        <v>0</v>
      </c>
      <c r="J201" s="111">
        <f t="shared" si="297"/>
        <v>0</v>
      </c>
      <c r="K201" s="111">
        <f t="shared" si="297"/>
        <v>0</v>
      </c>
      <c r="L201" s="111">
        <f t="shared" si="297"/>
        <v>0</v>
      </c>
      <c r="M201" s="111">
        <f t="shared" si="297"/>
        <v>0</v>
      </c>
      <c r="R201" s="113" t="s">
        <v>147</v>
      </c>
      <c r="S201" s="100"/>
      <c r="T201" s="100"/>
      <c r="U201" s="100"/>
      <c r="V201" s="100"/>
      <c r="W201" s="100"/>
      <c r="X201" s="100"/>
      <c r="Y201" s="100"/>
      <c r="AB201" s="144"/>
      <c r="AC201" s="144"/>
      <c r="AD201" s="144"/>
      <c r="AE201" s="144"/>
      <c r="AF201" s="144"/>
      <c r="AG201" s="144"/>
    </row>
    <row r="202" spans="1:33" s="22" customFormat="1" ht="15.75">
      <c r="A202" s="26">
        <v>301940</v>
      </c>
      <c r="B202" s="95"/>
      <c r="C202" s="26">
        <v>100194</v>
      </c>
      <c r="D202" s="95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101"/>
      <c r="AB202" s="144"/>
      <c r="AC202" s="144"/>
      <c r="AD202" s="144"/>
      <c r="AE202" s="144"/>
      <c r="AF202" s="144"/>
      <c r="AG202" s="144"/>
    </row>
    <row r="203" spans="1:33" s="22" customFormat="1" ht="15.75">
      <c r="A203" s="26">
        <v>301950</v>
      </c>
      <c r="B203" s="26">
        <f>VALUE(CONCATENATE($A$2,$C$4,C203))</f>
        <v>340100195</v>
      </c>
      <c r="C203" s="26">
        <v>100195</v>
      </c>
      <c r="D203" s="95">
        <v>36043</v>
      </c>
      <c r="E203" s="50" t="s">
        <v>15</v>
      </c>
      <c r="F203" s="46" t="s">
        <v>14</v>
      </c>
      <c r="G203" s="39"/>
      <c r="H203" s="39"/>
      <c r="I203" s="39"/>
      <c r="J203" s="39"/>
      <c r="K203" s="39"/>
      <c r="L203" s="39"/>
      <c r="M203" s="39"/>
      <c r="O203" s="136">
        <v>0</v>
      </c>
      <c r="P203" s="136">
        <v>0</v>
      </c>
      <c r="Q203" s="136">
        <v>0</v>
      </c>
      <c r="R203" s="101"/>
      <c r="AB203" s="144">
        <v>429.1</v>
      </c>
      <c r="AC203" s="144">
        <v>775.7</v>
      </c>
      <c r="AD203" s="144">
        <v>814.5</v>
      </c>
      <c r="AE203" s="144">
        <v>855.2</v>
      </c>
      <c r="AF203" s="144">
        <v>898</v>
      </c>
      <c r="AG203" s="144">
        <v>942.9</v>
      </c>
    </row>
    <row r="204" spans="1:33" s="22" customFormat="1" ht="31.5">
      <c r="A204" s="26">
        <v>301960</v>
      </c>
      <c r="B204" s="26">
        <f>VALUE(CONCATENATE($A$2,$C$4,C204))</f>
        <v>340100196</v>
      </c>
      <c r="C204" s="26">
        <v>100196</v>
      </c>
      <c r="D204" s="26"/>
      <c r="E204" s="50" t="s">
        <v>17</v>
      </c>
      <c r="F204" s="46" t="s">
        <v>18</v>
      </c>
      <c r="G204" s="147">
        <f t="shared" ref="G204" si="298">IF(AB204="","",AB204)</f>
        <v>117.9</v>
      </c>
      <c r="H204" s="147">
        <f t="shared" ref="H204" si="299">IF(AC204="","",AC204)</f>
        <v>112.84</v>
      </c>
      <c r="I204" s="147">
        <f t="shared" ref="I204" si="300">IF(AD204="","",AD204)</f>
        <v>89.93395959260873</v>
      </c>
      <c r="J204" s="147">
        <f>J394</f>
        <v>111.6</v>
      </c>
      <c r="K204" s="147">
        <f t="shared" ref="K204:M204" si="301">K394</f>
        <v>104.8</v>
      </c>
      <c r="L204" s="147">
        <f t="shared" si="301"/>
        <v>102.6</v>
      </c>
      <c r="M204" s="147">
        <f t="shared" si="301"/>
        <v>102.5</v>
      </c>
      <c r="R204" s="101"/>
      <c r="AB204" s="144">
        <v>117.9</v>
      </c>
      <c r="AC204" s="144">
        <v>112.84</v>
      </c>
      <c r="AD204" s="144">
        <v>89.93395959260873</v>
      </c>
      <c r="AE204" s="144">
        <v>104.10685371298288</v>
      </c>
      <c r="AF204" s="144">
        <v>103.06</v>
      </c>
      <c r="AG204" s="144">
        <v>103.09</v>
      </c>
    </row>
    <row r="205" spans="1:33" s="22" customFormat="1" ht="31.5">
      <c r="A205" s="26">
        <v>301970</v>
      </c>
      <c r="B205" s="40">
        <f>VALUE(CONCATENATE($A$2,$C$4,C205))</f>
        <v>340100197</v>
      </c>
      <c r="C205" s="26">
        <v>100197</v>
      </c>
      <c r="D205" s="40"/>
      <c r="E205" s="74" t="s">
        <v>19</v>
      </c>
      <c r="F205" s="66" t="s">
        <v>18</v>
      </c>
      <c r="G205" s="143">
        <f t="shared" ref="G205" si="302">IF(AB205="","",AB205)</f>
        <v>103.57214061480964</v>
      </c>
      <c r="H205" s="31">
        <f t="shared" ref="H205" si="303">IFERROR(IF(G203=0,0,H203/G203/IF(H204&lt;&gt;0,H204,100)*10000),0)</f>
        <v>0</v>
      </c>
      <c r="I205" s="31">
        <f t="shared" ref="I205" si="304">IFERROR(IF(H203=0,0,I203/H203/IF(I204&lt;&gt;0,I204,100)*10000),0)</f>
        <v>0</v>
      </c>
      <c r="J205" s="31">
        <f t="shared" ref="J205" si="305">IFERROR(IF(I203=0,0,J203/I203/IF(J204&lt;&gt;0,J204,100)*10000),0)</f>
        <v>0</v>
      </c>
      <c r="K205" s="31">
        <f t="shared" ref="K205" si="306">IFERROR(IF(J203=0,0,K203/J203/IF(K204&lt;&gt;0,K204,100)*10000),0)</f>
        <v>0</v>
      </c>
      <c r="L205" s="31">
        <f t="shared" ref="L205" si="307">IFERROR(IF(K203=0,0,L203/K203/IF(L204&lt;&gt;0,L204,100)*10000),0)</f>
        <v>0</v>
      </c>
      <c r="M205" s="31">
        <f t="shared" ref="M205" si="308">IFERROR(IF(L203=0,0,M203/L203/IF(M204&lt;&gt;0,M204,100)*10000),0)</f>
        <v>0</v>
      </c>
      <c r="R205" s="101"/>
      <c r="AB205" s="144">
        <v>103.57214061480964</v>
      </c>
      <c r="AC205" s="144">
        <v>160.20357357439474</v>
      </c>
      <c r="AD205" s="144">
        <v>116.75448764061667</v>
      </c>
      <c r="AE205" s="144">
        <v>100.85496476702751</v>
      </c>
      <c r="AF205" s="144">
        <v>101.88693699638578</v>
      </c>
      <c r="AG205" s="144">
        <v>101.85275002425065</v>
      </c>
    </row>
    <row r="206" spans="1:33" s="22" customFormat="1" ht="15.75">
      <c r="A206" s="26">
        <v>301980</v>
      </c>
      <c r="B206" s="95"/>
      <c r="C206" s="26">
        <v>100198</v>
      </c>
      <c r="D206" s="95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101"/>
      <c r="AB206" s="144"/>
      <c r="AC206" s="144"/>
      <c r="AD206" s="144"/>
      <c r="AE206" s="144"/>
      <c r="AF206" s="144"/>
      <c r="AG206" s="144"/>
    </row>
    <row r="207" spans="1:33" s="22" customFormat="1" ht="15.75">
      <c r="A207" s="26">
        <v>301990</v>
      </c>
      <c r="B207" s="26">
        <f>VALUE(CONCATENATE($A$2,$C$4,C207))</f>
        <v>340100199</v>
      </c>
      <c r="C207" s="26">
        <v>100199</v>
      </c>
      <c r="D207" s="26">
        <v>36044</v>
      </c>
      <c r="E207" s="50" t="s">
        <v>15</v>
      </c>
      <c r="F207" s="46" t="s">
        <v>14</v>
      </c>
      <c r="G207" s="39"/>
      <c r="H207" s="39"/>
      <c r="I207" s="39"/>
      <c r="J207" s="39"/>
      <c r="K207" s="39"/>
      <c r="L207" s="39"/>
      <c r="M207" s="39"/>
      <c r="O207" s="136">
        <v>752.71500000000003</v>
      </c>
      <c r="P207" s="136">
        <v>2503.8649999999998</v>
      </c>
      <c r="Q207" s="136">
        <v>0</v>
      </c>
      <c r="R207" s="101"/>
      <c r="AB207" s="144">
        <v>752.71500000000003</v>
      </c>
      <c r="AC207" s="144">
        <v>2503.8649999999998</v>
      </c>
      <c r="AD207" s="144">
        <v>2600</v>
      </c>
      <c r="AE207" s="144">
        <v>2600</v>
      </c>
      <c r="AF207" s="144">
        <v>2600</v>
      </c>
      <c r="AG207" s="144">
        <v>2600</v>
      </c>
    </row>
    <row r="208" spans="1:33" s="22" customFormat="1" ht="31.5">
      <c r="A208" s="26">
        <v>302000</v>
      </c>
      <c r="B208" s="26">
        <f>VALUE(CONCATENATE($A$2,$C$4,C208))</f>
        <v>340100200</v>
      </c>
      <c r="C208" s="26">
        <v>100200</v>
      </c>
      <c r="D208" s="26"/>
      <c r="E208" s="50" t="s">
        <v>17</v>
      </c>
      <c r="F208" s="46" t="s">
        <v>18</v>
      </c>
      <c r="G208" s="147">
        <f t="shared" ref="G208" si="309">IF(AB208="","",AB208)</f>
        <v>110.8</v>
      </c>
      <c r="H208" s="147">
        <f t="shared" ref="H208" si="310">IF(AC208="","",AC208)</f>
        <v>106.91236116421798</v>
      </c>
      <c r="I208" s="147">
        <f t="shared" ref="I208" si="311">IF(AD208="","",AD208)</f>
        <v>100.55585445464337</v>
      </c>
      <c r="J208" s="147">
        <f>J395</f>
        <v>109.5</v>
      </c>
      <c r="K208" s="147">
        <f t="shared" ref="K208:M208" si="312">K395</f>
        <v>104.6</v>
      </c>
      <c r="L208" s="147">
        <f t="shared" si="312"/>
        <v>103.8</v>
      </c>
      <c r="M208" s="147">
        <f t="shared" si="312"/>
        <v>103.6</v>
      </c>
      <c r="R208" s="101"/>
      <c r="AB208" s="144">
        <v>110.8</v>
      </c>
      <c r="AC208" s="144">
        <v>106.91236116421798</v>
      </c>
      <c r="AD208" s="144">
        <v>100.55585445464337</v>
      </c>
      <c r="AE208" s="144">
        <v>104.94259510280261</v>
      </c>
      <c r="AF208" s="144">
        <v>104.03729141898179</v>
      </c>
      <c r="AG208" s="144">
        <v>103.9183522000594</v>
      </c>
    </row>
    <row r="209" spans="1:33" s="22" customFormat="1" ht="31.5">
      <c r="A209" s="26">
        <v>302010</v>
      </c>
      <c r="B209" s="40">
        <f>VALUE(CONCATENATE($A$2,$C$4,C209))</f>
        <v>340100201</v>
      </c>
      <c r="C209" s="26">
        <v>100201</v>
      </c>
      <c r="D209" s="40"/>
      <c r="E209" s="74" t="s">
        <v>19</v>
      </c>
      <c r="F209" s="66" t="s">
        <v>18</v>
      </c>
      <c r="G209" s="143">
        <f t="shared" ref="G209" si="313">IF(AB209="","",AB209)</f>
        <v>123.753200256131</v>
      </c>
      <c r="H209" s="31">
        <f t="shared" ref="H209" si="314">IFERROR(IF(G207=0,0,H207/G207/IF(H208&lt;&gt;0,H208,100)*10000),0)</f>
        <v>0</v>
      </c>
      <c r="I209" s="31">
        <f t="shared" ref="I209" si="315">IFERROR(IF(H207=0,0,I207/H207/IF(I208&lt;&gt;0,I208,100)*10000),0)</f>
        <v>0</v>
      </c>
      <c r="J209" s="31">
        <f t="shared" ref="J209" si="316">IFERROR(IF(I207=0,0,J207/I207/IF(J208&lt;&gt;0,J208,100)*10000),0)</f>
        <v>0</v>
      </c>
      <c r="K209" s="31">
        <f t="shared" ref="K209" si="317">IFERROR(IF(J207=0,0,K207/J207/IF(K208&lt;&gt;0,K208,100)*10000),0)</f>
        <v>0</v>
      </c>
      <c r="L209" s="31">
        <f t="shared" ref="L209" si="318">IFERROR(IF(K207=0,0,L207/K207/IF(L208&lt;&gt;0,L208,100)*10000),0)</f>
        <v>0</v>
      </c>
      <c r="M209" s="31">
        <f t="shared" ref="M209" si="319">IFERROR(IF(L207=0,0,M207/L207/IF(M208&lt;&gt;0,M208,100)*10000),0)</f>
        <v>0</v>
      </c>
      <c r="R209" s="101"/>
      <c r="AB209" s="144">
        <v>123.753200256131</v>
      </c>
      <c r="AC209" s="144">
        <v>311.13754291600708</v>
      </c>
      <c r="AD209" s="144">
        <v>103.26545853697911</v>
      </c>
      <c r="AE209" s="144">
        <v>95.290191653864852</v>
      </c>
      <c r="AF209" s="144">
        <v>96.119380499130145</v>
      </c>
      <c r="AG209" s="144">
        <v>96.229393444849919</v>
      </c>
    </row>
    <row r="210" spans="1:33" s="22" customFormat="1" ht="47.25">
      <c r="A210" s="26">
        <v>302020</v>
      </c>
      <c r="B210" s="95"/>
      <c r="C210" s="26">
        <v>100202</v>
      </c>
      <c r="D210" s="95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101"/>
      <c r="AB210" s="144"/>
      <c r="AC210" s="144"/>
      <c r="AD210" s="144"/>
      <c r="AE210" s="144"/>
      <c r="AF210" s="144"/>
      <c r="AG210" s="144"/>
    </row>
    <row r="211" spans="1:33" s="22" customFormat="1" ht="15.75">
      <c r="A211" s="26">
        <v>302030</v>
      </c>
      <c r="B211" s="26">
        <f>VALUE(CONCATENATE($A$2,$C$4,C211))</f>
        <v>340100203</v>
      </c>
      <c r="C211" s="26">
        <v>100203</v>
      </c>
      <c r="D211" s="26">
        <v>36045</v>
      </c>
      <c r="E211" s="50" t="s">
        <v>15</v>
      </c>
      <c r="F211" s="46" t="s">
        <v>14</v>
      </c>
      <c r="G211" s="39"/>
      <c r="H211" s="39"/>
      <c r="I211" s="39"/>
      <c r="J211" s="39" t="str">
        <f t="shared" ref="J211" si="320">IF(AE211="","",AE211)</f>
        <v/>
      </c>
      <c r="K211" s="39" t="str">
        <f t="shared" ref="K211" si="321">IF(AF211="","",AF211)</f>
        <v/>
      </c>
      <c r="L211" s="39" t="str">
        <f t="shared" ref="L211" si="322">IF(AG211="","",AG211)</f>
        <v/>
      </c>
      <c r="M211" s="39" t="str">
        <f t="shared" ref="M211" si="323">IF(AH211="","",AH211)</f>
        <v/>
      </c>
      <c r="O211" s="136">
        <v>0</v>
      </c>
      <c r="P211" s="136">
        <v>0</v>
      </c>
      <c r="Q211" s="136">
        <v>0</v>
      </c>
      <c r="R211" s="101"/>
      <c r="AB211" s="144">
        <v>0</v>
      </c>
      <c r="AC211" s="144">
        <v>0</v>
      </c>
      <c r="AD211" s="144" t="s">
        <v>174</v>
      </c>
      <c r="AE211" s="144" t="s">
        <v>174</v>
      </c>
      <c r="AF211" s="144" t="s">
        <v>174</v>
      </c>
      <c r="AG211" s="144" t="s">
        <v>174</v>
      </c>
    </row>
    <row r="212" spans="1:33" s="22" customFormat="1" ht="31.5">
      <c r="A212" s="26">
        <v>302040</v>
      </c>
      <c r="B212" s="26">
        <f>VALUE(CONCATENATE($A$2,$C$4,C212))</f>
        <v>340100204</v>
      </c>
      <c r="C212" s="26">
        <v>100204</v>
      </c>
      <c r="D212" s="26"/>
      <c r="E212" s="50" t="s">
        <v>17</v>
      </c>
      <c r="F212" s="46" t="s">
        <v>18</v>
      </c>
      <c r="G212" s="147">
        <f t="shared" ref="G212" si="324">IF(AB212="","",AB212)</f>
        <v>104</v>
      </c>
      <c r="H212" s="147">
        <f t="shared" ref="H212" si="325">IF(AC212="","",AC212)</f>
        <v>104.40067609597537</v>
      </c>
      <c r="I212" s="147">
        <f t="shared" ref="I212" si="326">IF(AD212="","",AD212)</f>
        <v>106.83599862999972</v>
      </c>
      <c r="J212" s="147">
        <f>J396</f>
        <v>105.8</v>
      </c>
      <c r="K212" s="147">
        <f t="shared" ref="K212:M212" si="327">K396</f>
        <v>105.5</v>
      </c>
      <c r="L212" s="147">
        <f t="shared" si="327"/>
        <v>103.7</v>
      </c>
      <c r="M212" s="147">
        <f t="shared" si="327"/>
        <v>103.8</v>
      </c>
      <c r="R212" s="101"/>
      <c r="AB212" s="144">
        <v>104</v>
      </c>
      <c r="AC212" s="144">
        <v>104.40067609597537</v>
      </c>
      <c r="AD212" s="144">
        <v>106.83599862999972</v>
      </c>
      <c r="AE212" s="144">
        <v>104.26002392379456</v>
      </c>
      <c r="AF212" s="144">
        <v>104.31477213948949</v>
      </c>
      <c r="AG212" s="144">
        <v>104.16761168148274</v>
      </c>
    </row>
    <row r="213" spans="1:33" s="22" customFormat="1" ht="31.5">
      <c r="A213" s="26">
        <v>302050</v>
      </c>
      <c r="B213" s="40">
        <f>VALUE(CONCATENATE($A$2,$C$4,C213))</f>
        <v>340100205</v>
      </c>
      <c r="C213" s="26">
        <v>100205</v>
      </c>
      <c r="D213" s="40"/>
      <c r="E213" s="74" t="s">
        <v>19</v>
      </c>
      <c r="F213" s="66" t="s">
        <v>18</v>
      </c>
      <c r="G213" s="143">
        <f t="shared" ref="G213" si="328">IF(AB213="","",AB213)</f>
        <v>0</v>
      </c>
      <c r="H213" s="31">
        <f t="shared" ref="H213" si="329">IFERROR(IF(G211=0,0,H211/G211/IF(H212&lt;&gt;0,H212,100)*10000),0)</f>
        <v>0</v>
      </c>
      <c r="I213" s="31">
        <f t="shared" ref="I213" si="330">IFERROR(IF(H211=0,0,I211/H211/IF(I212&lt;&gt;0,I212,100)*10000),0)</f>
        <v>0</v>
      </c>
      <c r="J213" s="31">
        <f t="shared" ref="J213" si="331">IFERROR(IF(I211=0,0,J211/I211/IF(J212&lt;&gt;0,J212,100)*10000),0)</f>
        <v>0</v>
      </c>
      <c r="K213" s="31">
        <f t="shared" ref="K213" si="332">IFERROR(IF(J211=0,0,K211/J211/IF(K212&lt;&gt;0,K212,100)*10000),0)</f>
        <v>0</v>
      </c>
      <c r="L213" s="31">
        <f t="shared" ref="L213" si="333">IFERROR(IF(K211=0,0,L211/K211/IF(L212&lt;&gt;0,L212,100)*10000),0)</f>
        <v>0</v>
      </c>
      <c r="M213" s="31">
        <f t="shared" ref="M213" si="334">IFERROR(IF(L211=0,0,M211/L211/IF(M212&lt;&gt;0,M212,100)*10000),0)</f>
        <v>0</v>
      </c>
      <c r="R213" s="101"/>
      <c r="AB213" s="144">
        <v>0</v>
      </c>
      <c r="AC213" s="144">
        <v>0</v>
      </c>
      <c r="AD213" s="144">
        <v>0</v>
      </c>
      <c r="AE213" s="144">
        <v>0</v>
      </c>
      <c r="AF213" s="144">
        <v>0</v>
      </c>
      <c r="AG213" s="144">
        <v>0</v>
      </c>
    </row>
    <row r="214" spans="1:33" s="22" customFormat="1" ht="15.75">
      <c r="A214" s="26">
        <v>302060</v>
      </c>
      <c r="B214" s="95"/>
      <c r="C214" s="26">
        <v>100206</v>
      </c>
      <c r="D214" s="95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101"/>
      <c r="AB214" s="144"/>
      <c r="AC214" s="144"/>
      <c r="AD214" s="144"/>
      <c r="AE214" s="144"/>
      <c r="AF214" s="144"/>
      <c r="AG214" s="144"/>
    </row>
    <row r="215" spans="1:33" s="22" customFormat="1" ht="15.75">
      <c r="A215" s="26">
        <v>302070</v>
      </c>
      <c r="B215" s="26">
        <f>VALUE(CONCATENATE($A$2,$C$4,C215))</f>
        <v>340100207</v>
      </c>
      <c r="C215" s="26">
        <v>100207</v>
      </c>
      <c r="D215" s="26">
        <v>36047</v>
      </c>
      <c r="E215" s="50" t="s">
        <v>15</v>
      </c>
      <c r="F215" s="46" t="s">
        <v>14</v>
      </c>
      <c r="G215" s="39"/>
      <c r="H215" s="39"/>
      <c r="I215" s="39" t="str">
        <f t="shared" ref="I215:I216" si="335">IF(AD215="","",AD215)</f>
        <v/>
      </c>
      <c r="J215" s="39" t="str">
        <f t="shared" ref="J215" si="336">IF(AE215="","",AE215)</f>
        <v/>
      </c>
      <c r="K215" s="39" t="str">
        <f t="shared" ref="K215" si="337">IF(AF215="","",AF215)</f>
        <v/>
      </c>
      <c r="L215" s="39" t="str">
        <f t="shared" ref="L215" si="338">IF(AG215="","",AG215)</f>
        <v/>
      </c>
      <c r="M215" s="39"/>
      <c r="O215" s="136">
        <v>0</v>
      </c>
      <c r="P215" s="136">
        <v>0</v>
      </c>
      <c r="Q215" s="136">
        <v>0</v>
      </c>
      <c r="R215" s="101"/>
      <c r="AB215" s="144">
        <v>0</v>
      </c>
      <c r="AC215" s="144">
        <v>0</v>
      </c>
      <c r="AD215" s="144" t="s">
        <v>174</v>
      </c>
      <c r="AE215" s="144" t="s">
        <v>174</v>
      </c>
      <c r="AF215" s="144" t="s">
        <v>174</v>
      </c>
      <c r="AG215" s="144" t="s">
        <v>174</v>
      </c>
    </row>
    <row r="216" spans="1:33" s="22" customFormat="1" ht="31.5">
      <c r="A216" s="26">
        <v>302080</v>
      </c>
      <c r="B216" s="26">
        <f>VALUE(CONCATENATE($A$2,$C$4,C216))</f>
        <v>340100208</v>
      </c>
      <c r="C216" s="26">
        <v>100208</v>
      </c>
      <c r="D216" s="26"/>
      <c r="E216" s="50" t="s">
        <v>17</v>
      </c>
      <c r="F216" s="46" t="s">
        <v>18</v>
      </c>
      <c r="G216" s="147">
        <f t="shared" ref="G216" si="339">IF(AB216="","",AB216)</f>
        <v>103.6</v>
      </c>
      <c r="H216" s="147">
        <f t="shared" ref="H216" si="340">IF(AC216="","",AC216)</f>
        <v>110.77354404069695</v>
      </c>
      <c r="I216" s="147">
        <f t="shared" si="335"/>
        <v>104.32869648247862</v>
      </c>
      <c r="J216" s="147">
        <f>J400</f>
        <v>106.4</v>
      </c>
      <c r="K216" s="147">
        <f t="shared" ref="K216:M216" si="341">K400</f>
        <v>105.6</v>
      </c>
      <c r="L216" s="147">
        <f t="shared" si="341"/>
        <v>105.3</v>
      </c>
      <c r="M216" s="147">
        <f t="shared" si="341"/>
        <v>104.5</v>
      </c>
      <c r="R216" s="101"/>
      <c r="AB216" s="144">
        <v>103.6</v>
      </c>
      <c r="AC216" s="144">
        <v>110.77354404069695</v>
      </c>
      <c r="AD216" s="144">
        <v>104.32869648247862</v>
      </c>
      <c r="AE216" s="144">
        <v>104.70162305836628</v>
      </c>
      <c r="AF216" s="144">
        <v>104.33977798697684</v>
      </c>
      <c r="AG216" s="144">
        <v>103.71047518488461</v>
      </c>
    </row>
    <row r="217" spans="1:33" s="22" customFormat="1" ht="31.5">
      <c r="A217" s="26">
        <v>302090</v>
      </c>
      <c r="B217" s="40">
        <f>VALUE(CONCATENATE($A$2,$C$4,C217))</f>
        <v>340100209</v>
      </c>
      <c r="C217" s="26">
        <v>100209</v>
      </c>
      <c r="D217" s="40"/>
      <c r="E217" s="74" t="s">
        <v>19</v>
      </c>
      <c r="F217" s="66" t="s">
        <v>18</v>
      </c>
      <c r="G217" s="143">
        <f t="shared" ref="G217" si="342">IF(AB217="","",AB217)</f>
        <v>0</v>
      </c>
      <c r="H217" s="31">
        <f t="shared" ref="H217" si="343">IFERROR(IF(G215=0,0,H215/G215/IF(H216&lt;&gt;0,H216,100)*10000),0)</f>
        <v>0</v>
      </c>
      <c r="I217" s="31">
        <f t="shared" ref="I217" si="344">IFERROR(IF(H215=0,0,I215/H215/IF(I216&lt;&gt;0,I216,100)*10000),0)</f>
        <v>0</v>
      </c>
      <c r="J217" s="31">
        <f t="shared" ref="J217" si="345">IFERROR(IF(I215=0,0,J215/I215/IF(J216&lt;&gt;0,J216,100)*10000),0)</f>
        <v>0</v>
      </c>
      <c r="K217" s="31">
        <f t="shared" ref="K217" si="346">IFERROR(IF(J215=0,0,K215/J215/IF(K216&lt;&gt;0,K216,100)*10000),0)</f>
        <v>0</v>
      </c>
      <c r="L217" s="31">
        <f t="shared" ref="L217" si="347">IFERROR(IF(K215=0,0,L215/K215/IF(L216&lt;&gt;0,L216,100)*10000),0)</f>
        <v>0</v>
      </c>
      <c r="M217" s="31">
        <f t="shared" ref="M217" si="348">IFERROR(IF(L215=0,0,M215/L215/IF(M216&lt;&gt;0,M216,100)*10000),0)</f>
        <v>0</v>
      </c>
      <c r="R217" s="101"/>
      <c r="AB217" s="144">
        <v>0</v>
      </c>
      <c r="AC217" s="144">
        <v>0</v>
      </c>
      <c r="AD217" s="144">
        <v>0</v>
      </c>
      <c r="AE217" s="144">
        <v>0</v>
      </c>
      <c r="AF217" s="144">
        <v>0</v>
      </c>
      <c r="AG217" s="144">
        <v>0</v>
      </c>
    </row>
    <row r="218" spans="1:33" s="22" customFormat="1" ht="31.5">
      <c r="A218" s="26">
        <v>302100</v>
      </c>
      <c r="B218" s="95"/>
      <c r="C218" s="26">
        <v>100210</v>
      </c>
      <c r="D218" s="95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101"/>
      <c r="AB218" s="144"/>
      <c r="AC218" s="144"/>
      <c r="AD218" s="144"/>
      <c r="AE218" s="144"/>
      <c r="AF218" s="144"/>
      <c r="AG218" s="144"/>
    </row>
    <row r="219" spans="1:33" s="22" customFormat="1" ht="15.75">
      <c r="A219" s="26">
        <v>302110</v>
      </c>
      <c r="B219" s="26">
        <f>VALUE(CONCATENATE($A$2,$C$4,C219))</f>
        <v>340100211</v>
      </c>
      <c r="C219" s="26">
        <v>100211</v>
      </c>
      <c r="D219" s="26">
        <v>36042</v>
      </c>
      <c r="E219" s="50" t="s">
        <v>15</v>
      </c>
      <c r="F219" s="46" t="s">
        <v>14</v>
      </c>
      <c r="G219" s="39"/>
      <c r="H219" s="39"/>
      <c r="I219" s="39"/>
      <c r="J219" s="39"/>
      <c r="K219" s="39"/>
      <c r="L219" s="39"/>
      <c r="M219" s="39"/>
      <c r="O219" s="136">
        <v>1350.873</v>
      </c>
      <c r="P219" s="136">
        <v>1289.8440000000001</v>
      </c>
      <c r="Q219" s="136">
        <v>0</v>
      </c>
      <c r="R219" s="101"/>
      <c r="AB219" s="144">
        <v>1350.873</v>
      </c>
      <c r="AC219" s="144">
        <v>1289.8440000000001</v>
      </c>
      <c r="AD219" s="144">
        <v>1200</v>
      </c>
      <c r="AE219" s="144">
        <v>1250</v>
      </c>
      <c r="AF219" s="144">
        <v>1300</v>
      </c>
      <c r="AG219" s="144">
        <v>1350</v>
      </c>
    </row>
    <row r="220" spans="1:33" s="22" customFormat="1" ht="31.5">
      <c r="A220" s="26">
        <v>302120</v>
      </c>
      <c r="B220" s="26">
        <f>VALUE(CONCATENATE($A$2,$C$4,C220))</f>
        <v>340100212</v>
      </c>
      <c r="C220" s="26">
        <v>100212</v>
      </c>
      <c r="D220" s="26"/>
      <c r="E220" s="50" t="s">
        <v>17</v>
      </c>
      <c r="F220" s="46" t="s">
        <v>18</v>
      </c>
      <c r="G220" s="147">
        <f t="shared" ref="G220" si="349">IF(AB220="","",AB220)</f>
        <v>104.7</v>
      </c>
      <c r="H220" s="147">
        <f t="shared" ref="H220" si="350">IF(AC220="","",AC220)</f>
        <v>104.16805690401223</v>
      </c>
      <c r="I220" s="147">
        <f t="shared" ref="I220" si="351">IF(AD220="","",AD220)</f>
        <v>101.36587438948129</v>
      </c>
      <c r="J220" s="147">
        <f>J399</f>
        <v>109.1</v>
      </c>
      <c r="K220" s="147">
        <f t="shared" ref="K220:M220" si="352">K399</f>
        <v>104.8</v>
      </c>
      <c r="L220" s="147">
        <f t="shared" si="352"/>
        <v>103.9</v>
      </c>
      <c r="M220" s="147">
        <f t="shared" si="352"/>
        <v>103.8</v>
      </c>
      <c r="R220" s="101"/>
      <c r="AB220" s="144">
        <v>104.7</v>
      </c>
      <c r="AC220" s="144">
        <v>104.16805690401223</v>
      </c>
      <c r="AD220" s="144">
        <v>101.36587438948129</v>
      </c>
      <c r="AE220" s="144">
        <v>104.579093036101</v>
      </c>
      <c r="AF220" s="144">
        <v>104.16381397379553</v>
      </c>
      <c r="AG220" s="144">
        <v>104.14626803545032</v>
      </c>
    </row>
    <row r="221" spans="1:33" s="22" customFormat="1" ht="31.5">
      <c r="A221" s="26">
        <v>302130</v>
      </c>
      <c r="B221" s="40">
        <f>VALUE(CONCATENATE($A$2,$C$4,C221))</f>
        <v>340100213</v>
      </c>
      <c r="C221" s="26">
        <v>100213</v>
      </c>
      <c r="D221" s="40"/>
      <c r="E221" s="74" t="s">
        <v>19</v>
      </c>
      <c r="F221" s="66" t="s">
        <v>18</v>
      </c>
      <c r="G221" s="143">
        <f t="shared" ref="G221" si="353">IF(AB221="","",AB221)</f>
        <v>338.60804421859763</v>
      </c>
      <c r="H221" s="31">
        <f t="shared" ref="H221" si="354">IFERROR(IF(G219=0,0,H219/G219/IF(H220&lt;&gt;0,H220,100)*10000),0)</f>
        <v>0</v>
      </c>
      <c r="I221" s="31">
        <f t="shared" ref="I221" si="355">IFERROR(IF(H219=0,0,I219/H219/IF(I220&lt;&gt;0,I220,100)*10000),0)</f>
        <v>0</v>
      </c>
      <c r="J221" s="31">
        <f t="shared" ref="J221" si="356">IFERROR(IF(I219=0,0,J219/I219/IF(J220&lt;&gt;0,J220,100)*10000),0)</f>
        <v>0</v>
      </c>
      <c r="K221" s="31">
        <f t="shared" ref="K221" si="357">IFERROR(IF(J219=0,0,K219/J219/IF(K220&lt;&gt;0,K220,100)*10000),0)</f>
        <v>0</v>
      </c>
      <c r="L221" s="31">
        <f t="shared" ref="L221" si="358">IFERROR(IF(K219=0,0,L219/K219/IF(L220&lt;&gt;0,L220,100)*10000),0)</f>
        <v>0</v>
      </c>
      <c r="M221" s="31">
        <f t="shared" ref="M221" si="359">IFERROR(IF(L219=0,0,M219/L219/IF(M220&lt;&gt;0,M220,100)*10000),0)</f>
        <v>0</v>
      </c>
      <c r="R221" s="101"/>
      <c r="AB221" s="144">
        <v>338.60804421859763</v>
      </c>
      <c r="AC221" s="144">
        <v>91.66174127308642</v>
      </c>
      <c r="AD221" s="144">
        <v>91.780894762463021</v>
      </c>
      <c r="AE221" s="144">
        <v>99.605632103453075</v>
      </c>
      <c r="AF221" s="144">
        <v>99.842734278300583</v>
      </c>
      <c r="AG221" s="144">
        <v>99.711833947622296</v>
      </c>
    </row>
    <row r="222" spans="1:33" s="22" customFormat="1" ht="15.75">
      <c r="A222" s="26">
        <v>302140</v>
      </c>
      <c r="B222" s="95"/>
      <c r="C222" s="26">
        <v>100214</v>
      </c>
      <c r="D222" s="95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101"/>
      <c r="AB222" s="144"/>
      <c r="AC222" s="144"/>
      <c r="AD222" s="144"/>
      <c r="AE222" s="144"/>
      <c r="AF222" s="144"/>
      <c r="AG222" s="144"/>
    </row>
    <row r="223" spans="1:33" s="22" customFormat="1" ht="15.75">
      <c r="A223" s="26">
        <v>302150</v>
      </c>
      <c r="B223" s="26">
        <f>VALUE(CONCATENATE($A$2,$C$4,C223))</f>
        <v>340100215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G224" si="360">IF(AB223="","",AB223)</f>
        <v>0</v>
      </c>
      <c r="H223" s="39">
        <f t="shared" ref="H223:H224" si="361">IF(AC223="","",AC223)</f>
        <v>0</v>
      </c>
      <c r="I223" s="39" t="str">
        <f t="shared" ref="I223:I224" si="362">IF(AD223="","",AD223)</f>
        <v/>
      </c>
      <c r="J223" s="39" t="str">
        <f t="shared" ref="J223" si="363">IF(AE223="","",AE223)</f>
        <v/>
      </c>
      <c r="K223" s="39" t="str">
        <f t="shared" ref="K223" si="364">IF(AF223="","",AF223)</f>
        <v/>
      </c>
      <c r="L223" s="39" t="str">
        <f t="shared" ref="L223" si="365">IF(AG223="","",AG223)</f>
        <v/>
      </c>
      <c r="M223" s="39"/>
      <c r="O223" s="136">
        <v>0</v>
      </c>
      <c r="P223" s="136">
        <v>0</v>
      </c>
      <c r="Q223" s="136">
        <v>0</v>
      </c>
      <c r="R223" s="101"/>
      <c r="AB223" s="144">
        <v>0</v>
      </c>
      <c r="AC223" s="144">
        <v>0</v>
      </c>
      <c r="AD223" s="144" t="s">
        <v>174</v>
      </c>
      <c r="AE223" s="144" t="s">
        <v>174</v>
      </c>
      <c r="AF223" s="144" t="s">
        <v>174</v>
      </c>
      <c r="AG223" s="144" t="s">
        <v>174</v>
      </c>
    </row>
    <row r="224" spans="1:33" s="22" customFormat="1" ht="31.5">
      <c r="A224" s="26">
        <v>302160</v>
      </c>
      <c r="B224" s="26">
        <f>VALUE(CONCATENATE($A$2,$C$4,C224))</f>
        <v>340100216</v>
      </c>
      <c r="C224" s="26">
        <v>100216</v>
      </c>
      <c r="D224" s="26"/>
      <c r="E224" s="50" t="s">
        <v>17</v>
      </c>
      <c r="F224" s="46" t="s">
        <v>18</v>
      </c>
      <c r="G224" s="147">
        <f t="shared" si="360"/>
        <v>104</v>
      </c>
      <c r="H224" s="147">
        <f t="shared" si="361"/>
        <v>112.94804037766082</v>
      </c>
      <c r="I224" s="147">
        <f t="shared" si="362"/>
        <v>106.22742905881735</v>
      </c>
      <c r="J224" s="147">
        <f>J402</f>
        <v>108.6</v>
      </c>
      <c r="K224" s="147">
        <f t="shared" ref="K224:M224" si="366">K402</f>
        <v>107.3</v>
      </c>
      <c r="L224" s="147">
        <f t="shared" si="366"/>
        <v>105.3</v>
      </c>
      <c r="M224" s="147">
        <f t="shared" si="366"/>
        <v>104.4</v>
      </c>
      <c r="R224" s="101"/>
      <c r="AB224" s="144">
        <v>104</v>
      </c>
      <c r="AC224" s="144">
        <v>112.94804037766082</v>
      </c>
      <c r="AD224" s="144">
        <v>106.22742905881735</v>
      </c>
      <c r="AE224" s="144">
        <v>105.25239711260139</v>
      </c>
      <c r="AF224" s="144">
        <v>104.71127730349214</v>
      </c>
      <c r="AG224" s="144">
        <v>104.28815986464596</v>
      </c>
    </row>
    <row r="225" spans="1:33" s="22" customFormat="1" ht="31.5">
      <c r="A225" s="26">
        <v>302170</v>
      </c>
      <c r="B225" s="40">
        <f>VALUE(CONCATENATE($A$2,$C$4,C225))</f>
        <v>340100217</v>
      </c>
      <c r="C225" s="26">
        <v>100217</v>
      </c>
      <c r="D225" s="40"/>
      <c r="E225" s="74" t="s">
        <v>19</v>
      </c>
      <c r="F225" s="66" t="s">
        <v>18</v>
      </c>
      <c r="G225" s="143">
        <f t="shared" ref="G225" si="367">IF(AB225="","",AB225)</f>
        <v>0</v>
      </c>
      <c r="H225" s="31">
        <f t="shared" ref="H225" si="368">IFERROR(IF(G223=0,0,H223/G223/IF(H224&lt;&gt;0,H224,100)*10000),0)</f>
        <v>0</v>
      </c>
      <c r="I225" s="31">
        <f t="shared" ref="I225" si="369">IFERROR(IF(H223=0,0,I223/H223/IF(I224&lt;&gt;0,I224,100)*10000),0)</f>
        <v>0</v>
      </c>
      <c r="J225" s="31">
        <f t="shared" ref="J225" si="370">IFERROR(IF(I223=0,0,J223/I223/IF(J224&lt;&gt;0,J224,100)*10000),0)</f>
        <v>0</v>
      </c>
      <c r="K225" s="31">
        <f t="shared" ref="K225" si="371">IFERROR(IF(J223=0,0,K223/J223/IF(K224&lt;&gt;0,K224,100)*10000),0)</f>
        <v>0</v>
      </c>
      <c r="L225" s="31">
        <f t="shared" ref="L225" si="372">IFERROR(IF(K223=0,0,L223/K223/IF(L224&lt;&gt;0,L224,100)*10000),0)</f>
        <v>0</v>
      </c>
      <c r="M225" s="31">
        <f t="shared" ref="M225" si="373">IFERROR(IF(L223=0,0,M223/L223/IF(M224&lt;&gt;0,M224,100)*10000),0)</f>
        <v>0</v>
      </c>
      <c r="R225" s="101"/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</row>
    <row r="226" spans="1:33" s="22" customFormat="1" ht="31.5">
      <c r="A226" s="26">
        <v>302180</v>
      </c>
      <c r="B226" s="95"/>
      <c r="C226" s="26">
        <v>100218</v>
      </c>
      <c r="D226" s="95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101"/>
      <c r="AB226" s="144"/>
      <c r="AC226" s="144"/>
      <c r="AD226" s="144"/>
      <c r="AE226" s="144"/>
      <c r="AF226" s="144"/>
      <c r="AG226" s="144"/>
    </row>
    <row r="227" spans="1:33" s="22" customFormat="1" ht="15.75">
      <c r="A227" s="26">
        <v>302190</v>
      </c>
      <c r="B227" s="26">
        <f>VALUE(CONCATENATE($A$2,$C$4,C227))</f>
        <v>340100219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G228" si="374">IF(AB227="","",AB227)</f>
        <v>0</v>
      </c>
      <c r="H227" s="39">
        <f t="shared" ref="H227:H228" si="375">IF(AC227="","",AC227)</f>
        <v>0</v>
      </c>
      <c r="I227" s="39" t="str">
        <f t="shared" ref="I227:I228" si="376">IF(AD227="","",AD227)</f>
        <v/>
      </c>
      <c r="J227" s="39" t="str">
        <f t="shared" ref="J227" si="377">IF(AE227="","",AE227)</f>
        <v/>
      </c>
      <c r="K227" s="39" t="str">
        <f t="shared" ref="K227" si="378">IF(AF227="","",AF227)</f>
        <v/>
      </c>
      <c r="L227" s="39" t="str">
        <f t="shared" ref="L227" si="379">IF(AG227="","",AG227)</f>
        <v/>
      </c>
      <c r="M227" s="39"/>
      <c r="O227" s="136">
        <v>0</v>
      </c>
      <c r="P227" s="136">
        <v>0</v>
      </c>
      <c r="Q227" s="136">
        <v>0</v>
      </c>
      <c r="R227" s="101"/>
      <c r="AB227" s="144">
        <v>0</v>
      </c>
      <c r="AC227" s="144">
        <v>0</v>
      </c>
      <c r="AD227" s="144" t="s">
        <v>174</v>
      </c>
      <c r="AE227" s="144" t="s">
        <v>174</v>
      </c>
      <c r="AF227" s="144" t="s">
        <v>174</v>
      </c>
      <c r="AG227" s="144" t="s">
        <v>174</v>
      </c>
    </row>
    <row r="228" spans="1:33" s="22" customFormat="1" ht="31.5">
      <c r="A228" s="26">
        <v>302200</v>
      </c>
      <c r="B228" s="26">
        <f>VALUE(CONCATENATE($A$2,$C$4,C228))</f>
        <v>340100220</v>
      </c>
      <c r="C228" s="26">
        <v>100220</v>
      </c>
      <c r="D228" s="26"/>
      <c r="E228" s="50" t="s">
        <v>17</v>
      </c>
      <c r="F228" s="46" t="s">
        <v>18</v>
      </c>
      <c r="G228" s="147" t="str">
        <f t="shared" si="374"/>
        <v/>
      </c>
      <c r="H228" s="147" t="str">
        <f t="shared" si="375"/>
        <v/>
      </c>
      <c r="I228" s="147" t="str">
        <f t="shared" si="376"/>
        <v/>
      </c>
      <c r="J228" s="147">
        <f>J401</f>
        <v>106.6</v>
      </c>
      <c r="K228" s="147">
        <f t="shared" ref="K228:M228" si="380">K401</f>
        <v>104.7</v>
      </c>
      <c r="L228" s="147">
        <f t="shared" si="380"/>
        <v>104</v>
      </c>
      <c r="M228" s="147">
        <f t="shared" si="380"/>
        <v>104.3</v>
      </c>
      <c r="R228" s="101"/>
      <c r="AB228" s="144" t="s">
        <v>174</v>
      </c>
      <c r="AC228" s="144" t="s">
        <v>174</v>
      </c>
      <c r="AD228" s="144" t="s">
        <v>174</v>
      </c>
      <c r="AE228" s="144" t="s">
        <v>174</v>
      </c>
      <c r="AF228" s="144" t="s">
        <v>174</v>
      </c>
      <c r="AG228" s="144" t="s">
        <v>174</v>
      </c>
    </row>
    <row r="229" spans="1:33" s="22" customFormat="1" ht="31.5">
      <c r="A229" s="26">
        <v>302210</v>
      </c>
      <c r="B229" s="40">
        <f>VALUE(CONCATENATE($A$2,$C$4,C229))</f>
        <v>340100221</v>
      </c>
      <c r="C229" s="26">
        <v>100221</v>
      </c>
      <c r="D229" s="40"/>
      <c r="E229" s="74" t="s">
        <v>19</v>
      </c>
      <c r="F229" s="66" t="s">
        <v>18</v>
      </c>
      <c r="G229" s="143">
        <f t="shared" ref="G229" si="381">IF(AB229="","",AB229)</f>
        <v>0</v>
      </c>
      <c r="H229" s="31">
        <f t="shared" ref="H229" si="382">IFERROR(IF(G227=0,0,H227/G227/IF(H228&lt;&gt;0,H228,100)*10000),0)</f>
        <v>0</v>
      </c>
      <c r="I229" s="31">
        <f t="shared" ref="I229" si="383">IFERROR(IF(H227=0,0,I227/H227/IF(I228&lt;&gt;0,I228,100)*10000),0)</f>
        <v>0</v>
      </c>
      <c r="J229" s="31">
        <f t="shared" ref="J229" si="384">IFERROR(IF(I227=0,0,J227/I227/IF(J228&lt;&gt;0,J228,100)*10000),0)</f>
        <v>0</v>
      </c>
      <c r="K229" s="31">
        <f t="shared" ref="K229" si="385">IFERROR(IF(J227=0,0,K227/J227/IF(K228&lt;&gt;0,K228,100)*10000),0)</f>
        <v>0</v>
      </c>
      <c r="L229" s="31">
        <f t="shared" ref="L229" si="386">IFERROR(IF(K227=0,0,L227/K227/IF(L228&lt;&gt;0,L228,100)*10000),0)</f>
        <v>0</v>
      </c>
      <c r="M229" s="31">
        <f t="shared" ref="M229" si="387">IFERROR(IF(L227=0,0,M227/L227/IF(M228&lt;&gt;0,M228,100)*10000),0)</f>
        <v>0</v>
      </c>
      <c r="R229" s="101"/>
      <c r="AB229" s="144">
        <v>0</v>
      </c>
      <c r="AC229" s="144">
        <v>0</v>
      </c>
      <c r="AD229" s="144">
        <v>0</v>
      </c>
      <c r="AE229" s="144">
        <v>0</v>
      </c>
      <c r="AF229" s="144">
        <v>0</v>
      </c>
      <c r="AG229" s="144">
        <v>0</v>
      </c>
    </row>
    <row r="230" spans="1:33" s="22" customFormat="1" ht="31.5">
      <c r="A230" s="26">
        <v>302220</v>
      </c>
      <c r="B230" s="95"/>
      <c r="C230" s="26">
        <v>100222</v>
      </c>
      <c r="D230" s="95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101"/>
      <c r="AB230" s="144"/>
      <c r="AC230" s="144"/>
      <c r="AD230" s="144"/>
      <c r="AE230" s="144"/>
      <c r="AF230" s="144"/>
      <c r="AG230" s="144"/>
    </row>
    <row r="231" spans="1:33" s="22" customFormat="1" ht="15.75">
      <c r="A231" s="26">
        <v>302230</v>
      </c>
      <c r="B231" s="26">
        <f>VALUE(CONCATENATE($A$2,$C$4,C231))</f>
        <v>340100223</v>
      </c>
      <c r="C231" s="26">
        <v>100223</v>
      </c>
      <c r="D231" s="26">
        <v>36048</v>
      </c>
      <c r="E231" s="50" t="s">
        <v>15</v>
      </c>
      <c r="F231" s="46" t="s">
        <v>14</v>
      </c>
      <c r="G231" s="39"/>
      <c r="H231" s="39"/>
      <c r="I231" s="39"/>
      <c r="J231" s="39"/>
      <c r="K231" s="39"/>
      <c r="L231" s="39"/>
      <c r="M231" s="39"/>
      <c r="O231" s="136">
        <v>0</v>
      </c>
      <c r="P231" s="136">
        <v>0</v>
      </c>
      <c r="Q231" s="136">
        <v>0</v>
      </c>
      <c r="R231" s="101"/>
      <c r="AB231" s="144">
        <v>66</v>
      </c>
      <c r="AC231" s="144">
        <v>57.4</v>
      </c>
      <c r="AD231" s="144">
        <v>57</v>
      </c>
      <c r="AE231" s="144">
        <v>57</v>
      </c>
      <c r="AF231" s="144">
        <v>57</v>
      </c>
      <c r="AG231" s="144">
        <v>57</v>
      </c>
    </row>
    <row r="232" spans="1:33" s="22" customFormat="1" ht="31.5">
      <c r="A232" s="26">
        <v>302240</v>
      </c>
      <c r="B232" s="26">
        <f>VALUE(CONCATENATE($A$2,$C$4,C232))</f>
        <v>340100224</v>
      </c>
      <c r="C232" s="26">
        <v>100224</v>
      </c>
      <c r="D232" s="26"/>
      <c r="E232" s="50" t="s">
        <v>17</v>
      </c>
      <c r="F232" s="46" t="s">
        <v>18</v>
      </c>
      <c r="G232" s="147">
        <f t="shared" ref="G232" si="388">IF(AB232="","",AB232)</f>
        <v>105.6</v>
      </c>
      <c r="H232" s="147">
        <f t="shared" ref="H232" si="389">IF(AC232="","",AC232)</f>
        <v>115.3</v>
      </c>
      <c r="I232" s="147">
        <f t="shared" ref="I232" si="390">IF(AD232="","",AD232)</f>
        <v>104.2</v>
      </c>
      <c r="J232" s="147">
        <f>J403</f>
        <v>107.3</v>
      </c>
      <c r="K232" s="147">
        <f t="shared" ref="K232:M232" si="391">K403</f>
        <v>104.3</v>
      </c>
      <c r="L232" s="147">
        <f t="shared" si="391"/>
        <v>104.2</v>
      </c>
      <c r="M232" s="147">
        <f t="shared" si="391"/>
        <v>104.1</v>
      </c>
      <c r="R232" s="101"/>
      <c r="AB232" s="144">
        <v>105.6</v>
      </c>
      <c r="AC232" s="144">
        <v>115.3</v>
      </c>
      <c r="AD232" s="144">
        <v>104.2</v>
      </c>
      <c r="AE232" s="144">
        <v>105.5</v>
      </c>
      <c r="AF232" s="144">
        <v>104.3</v>
      </c>
      <c r="AG232" s="144">
        <v>104.3</v>
      </c>
    </row>
    <row r="233" spans="1:33" s="22" customFormat="1" ht="31.5">
      <c r="A233" s="26">
        <v>302250</v>
      </c>
      <c r="B233" s="40">
        <f>VALUE(CONCATENATE($A$2,$C$4,C233))</f>
        <v>340100225</v>
      </c>
      <c r="C233" s="26">
        <v>100225</v>
      </c>
      <c r="D233" s="40"/>
      <c r="E233" s="74" t="s">
        <v>19</v>
      </c>
      <c r="F233" s="66" t="s">
        <v>18</v>
      </c>
      <c r="G233" s="143">
        <f t="shared" ref="G233" si="392">IF(AB233="","",AB233)</f>
        <v>60.096153846153847</v>
      </c>
      <c r="H233" s="31">
        <f t="shared" ref="H233" si="393">IFERROR(IF(G231=0,0,H231/G231/IF(H232&lt;&gt;0,H232,100)*10000),0)</f>
        <v>0</v>
      </c>
      <c r="I233" s="31">
        <f t="shared" ref="I233" si="394">IFERROR(IF(H231=0,0,I231/H231/IF(I232&lt;&gt;0,I232,100)*10000),0)</f>
        <v>0</v>
      </c>
      <c r="J233" s="31">
        <f t="shared" ref="J233" si="395">IFERROR(IF(I231=0,0,J231/I231/IF(J232&lt;&gt;0,J232,100)*10000),0)</f>
        <v>0</v>
      </c>
      <c r="K233" s="31">
        <f t="shared" ref="K233" si="396">IFERROR(IF(J231=0,0,K231/J231/IF(K232&lt;&gt;0,K232,100)*10000),0)</f>
        <v>0</v>
      </c>
      <c r="L233" s="31">
        <f t="shared" ref="L233" si="397">IFERROR(IF(K231=0,0,L231/K231/IF(L232&lt;&gt;0,L232,100)*10000),0)</f>
        <v>0</v>
      </c>
      <c r="M233" s="31">
        <f t="shared" ref="M233" si="398">IFERROR(IF(L231=0,0,M231/L231/IF(M232&lt;&gt;0,M232,100)*10000),0)</f>
        <v>0</v>
      </c>
      <c r="R233" s="101"/>
      <c r="AB233" s="144">
        <v>60.096153846153847</v>
      </c>
      <c r="AC233" s="144">
        <v>75.429052011879406</v>
      </c>
      <c r="AD233" s="144">
        <v>95.300514288389394</v>
      </c>
      <c r="AE233" s="144">
        <v>94.786729857819907</v>
      </c>
      <c r="AF233" s="144">
        <v>95.877277085330789</v>
      </c>
      <c r="AG233" s="144">
        <v>95.877277085330789</v>
      </c>
    </row>
    <row r="234" spans="1:33" s="22" customFormat="1" ht="31.5">
      <c r="A234" s="26">
        <v>302260</v>
      </c>
      <c r="B234" s="95"/>
      <c r="C234" s="26">
        <v>100226</v>
      </c>
      <c r="D234" s="95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101"/>
      <c r="AB234" s="144"/>
      <c r="AC234" s="144"/>
      <c r="AD234" s="144"/>
      <c r="AE234" s="144"/>
      <c r="AF234" s="144"/>
      <c r="AG234" s="144"/>
    </row>
    <row r="235" spans="1:33" s="22" customFormat="1" ht="15.75">
      <c r="A235" s="26">
        <v>302270</v>
      </c>
      <c r="B235" s="26">
        <f>VALUE(CONCATENATE($A$2,$C$4,C235))</f>
        <v>340100227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G236" si="399">IF(AB235="","",AB235)</f>
        <v>0</v>
      </c>
      <c r="H235" s="39">
        <f t="shared" ref="H235:H236" si="400">IF(AC235="","",AC235)</f>
        <v>0</v>
      </c>
      <c r="I235" s="39" t="str">
        <f t="shared" ref="I235:I236" si="401">IF(AD235="","",AD235)</f>
        <v/>
      </c>
      <c r="J235" s="39" t="str">
        <f t="shared" ref="J235" si="402">IF(AE235="","",AE235)</f>
        <v/>
      </c>
      <c r="K235" s="39" t="str">
        <f t="shared" ref="K235" si="403">IF(AF235="","",AF235)</f>
        <v/>
      </c>
      <c r="L235" s="39" t="str">
        <f t="shared" ref="L235" si="404">IF(AG235="","",AG235)</f>
        <v/>
      </c>
      <c r="M235" s="39"/>
      <c r="O235" s="136">
        <v>0</v>
      </c>
      <c r="P235" s="136">
        <v>0</v>
      </c>
      <c r="Q235" s="136">
        <v>0</v>
      </c>
      <c r="R235" s="101"/>
      <c r="AB235" s="144">
        <v>0</v>
      </c>
      <c r="AC235" s="144">
        <v>0</v>
      </c>
      <c r="AD235" s="144" t="s">
        <v>174</v>
      </c>
      <c r="AE235" s="144" t="s">
        <v>174</v>
      </c>
      <c r="AF235" s="144" t="s">
        <v>174</v>
      </c>
      <c r="AG235" s="144" t="s">
        <v>174</v>
      </c>
    </row>
    <row r="236" spans="1:33" s="22" customFormat="1" ht="31.5">
      <c r="A236" s="26">
        <v>302280</v>
      </c>
      <c r="B236" s="26">
        <f>VALUE(CONCATENATE($A$2,$C$4,C236))</f>
        <v>340100228</v>
      </c>
      <c r="C236" s="26">
        <v>100228</v>
      </c>
      <c r="D236" s="26"/>
      <c r="E236" s="50" t="s">
        <v>17</v>
      </c>
      <c r="F236" s="46" t="s">
        <v>18</v>
      </c>
      <c r="G236" s="147" t="str">
        <f t="shared" si="399"/>
        <v/>
      </c>
      <c r="H236" s="147" t="str">
        <f t="shared" si="400"/>
        <v/>
      </c>
      <c r="I236" s="147" t="str">
        <f t="shared" si="401"/>
        <v/>
      </c>
      <c r="J236" s="147">
        <f>J398</f>
        <v>108.4</v>
      </c>
      <c r="K236" s="147">
        <f t="shared" ref="K236:M236" si="405">K398</f>
        <v>107.3</v>
      </c>
      <c r="L236" s="147">
        <f t="shared" si="405"/>
        <v>105.3</v>
      </c>
      <c r="M236" s="147">
        <f t="shared" si="405"/>
        <v>104.4</v>
      </c>
      <c r="R236" s="101"/>
      <c r="AB236" s="144" t="s">
        <v>174</v>
      </c>
      <c r="AC236" s="144" t="s">
        <v>174</v>
      </c>
      <c r="AD236" s="144" t="s">
        <v>174</v>
      </c>
      <c r="AE236" s="144" t="s">
        <v>174</v>
      </c>
      <c r="AF236" s="144" t="s">
        <v>174</v>
      </c>
      <c r="AG236" s="144" t="s">
        <v>174</v>
      </c>
    </row>
    <row r="237" spans="1:33" s="22" customFormat="1" ht="31.5">
      <c r="A237" s="26">
        <v>302290</v>
      </c>
      <c r="B237" s="40">
        <f>VALUE(CONCATENATE($A$2,$C$4,C237))</f>
        <v>340100229</v>
      </c>
      <c r="C237" s="26">
        <v>100229</v>
      </c>
      <c r="D237" s="40"/>
      <c r="E237" s="74" t="s">
        <v>19</v>
      </c>
      <c r="F237" s="66" t="s">
        <v>18</v>
      </c>
      <c r="G237" s="143">
        <f t="shared" ref="G237" si="406">IF(AB237="","",AB237)</f>
        <v>0</v>
      </c>
      <c r="H237" s="31">
        <f t="shared" ref="H237" si="407">IFERROR(IF(G235=0,0,H235/G235/IF(H236&lt;&gt;0,H236,100)*10000),0)</f>
        <v>0</v>
      </c>
      <c r="I237" s="31">
        <f t="shared" ref="I237" si="408">IFERROR(IF(H235=0,0,I235/H235/IF(I236&lt;&gt;0,I236,100)*10000),0)</f>
        <v>0</v>
      </c>
      <c r="J237" s="31">
        <f t="shared" ref="J237" si="409">IFERROR(IF(I235=0,0,J235/I235/IF(J236&lt;&gt;0,J236,100)*10000),0)</f>
        <v>0</v>
      </c>
      <c r="K237" s="31">
        <f t="shared" ref="K237" si="410">IFERROR(IF(J235=0,0,K235/J235/IF(K236&lt;&gt;0,K236,100)*10000),0)</f>
        <v>0</v>
      </c>
      <c r="L237" s="31">
        <f t="shared" ref="L237" si="411">IFERROR(IF(K235=0,0,L235/K235/IF(L236&lt;&gt;0,L236,100)*10000),0)</f>
        <v>0</v>
      </c>
      <c r="M237" s="31">
        <f t="shared" ref="M237" si="412">IFERROR(IF(L235=0,0,M235/L235/IF(M236&lt;&gt;0,M236,100)*10000),0)</f>
        <v>0</v>
      </c>
      <c r="R237" s="101"/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</row>
    <row r="238" spans="1:33" s="22" customFormat="1" ht="15.75">
      <c r="A238" s="26">
        <v>302300</v>
      </c>
      <c r="B238" s="95"/>
      <c r="C238" s="26">
        <v>100230</v>
      </c>
      <c r="D238" s="95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101"/>
      <c r="AB238" s="144"/>
      <c r="AC238" s="144"/>
      <c r="AD238" s="144"/>
      <c r="AE238" s="144"/>
      <c r="AF238" s="144"/>
      <c r="AG238" s="144"/>
    </row>
    <row r="239" spans="1:33" s="22" customFormat="1" ht="15.75">
      <c r="A239" s="26">
        <v>302310</v>
      </c>
      <c r="B239" s="26">
        <f>VALUE(CONCATENATE($A$2,$C$4,C239))</f>
        <v>340100231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f t="shared" ref="G239:G240" si="413">IF(AB239="","",AB239)</f>
        <v>0</v>
      </c>
      <c r="H239" s="39">
        <f t="shared" ref="H239:H240" si="414">IF(AC239="","",AC239)</f>
        <v>0</v>
      </c>
      <c r="I239" s="39" t="str">
        <f t="shared" ref="I239:I240" si="415">IF(AD239="","",AD239)</f>
        <v/>
      </c>
      <c r="J239" s="39" t="str">
        <f t="shared" ref="J239" si="416">IF(AE239="","",AE239)</f>
        <v/>
      </c>
      <c r="K239" s="39" t="str">
        <f t="shared" ref="K239" si="417">IF(AF239="","",AF239)</f>
        <v/>
      </c>
      <c r="L239" s="39" t="str">
        <f t="shared" ref="L239" si="418">IF(AG239="","",AG239)</f>
        <v/>
      </c>
      <c r="M239" s="39"/>
      <c r="O239" s="136">
        <v>0</v>
      </c>
      <c r="P239" s="136">
        <v>0</v>
      </c>
      <c r="Q239" s="136">
        <v>0</v>
      </c>
      <c r="R239" s="101"/>
      <c r="AB239" s="144">
        <v>0</v>
      </c>
      <c r="AC239" s="144">
        <v>0</v>
      </c>
      <c r="AD239" s="144" t="s">
        <v>174</v>
      </c>
      <c r="AE239" s="144" t="s">
        <v>174</v>
      </c>
      <c r="AF239" s="144" t="s">
        <v>174</v>
      </c>
      <c r="AG239" s="144" t="s">
        <v>174</v>
      </c>
    </row>
    <row r="240" spans="1:33" s="22" customFormat="1" ht="31.5">
      <c r="A240" s="26">
        <v>302320</v>
      </c>
      <c r="B240" s="26">
        <f>VALUE(CONCATENATE($A$2,$C$4,C240))</f>
        <v>340100232</v>
      </c>
      <c r="C240" s="26">
        <v>100232</v>
      </c>
      <c r="D240" s="26"/>
      <c r="E240" s="50" t="s">
        <v>17</v>
      </c>
      <c r="F240" s="46" t="s">
        <v>18</v>
      </c>
      <c r="G240" s="147" t="str">
        <f t="shared" si="413"/>
        <v/>
      </c>
      <c r="H240" s="147" t="str">
        <f t="shared" si="414"/>
        <v/>
      </c>
      <c r="I240" s="147" t="str">
        <f t="shared" si="415"/>
        <v/>
      </c>
      <c r="J240" s="147">
        <f>J404</f>
        <v>106.6</v>
      </c>
      <c r="K240" s="147">
        <f t="shared" ref="K240:M240" si="419">K404</f>
        <v>104.7</v>
      </c>
      <c r="L240" s="147">
        <f t="shared" si="419"/>
        <v>104</v>
      </c>
      <c r="M240" s="147">
        <f t="shared" si="419"/>
        <v>104.3</v>
      </c>
      <c r="R240" s="101"/>
      <c r="AB240" s="144" t="s">
        <v>174</v>
      </c>
      <c r="AC240" s="144" t="s">
        <v>174</v>
      </c>
      <c r="AD240" s="144" t="s">
        <v>174</v>
      </c>
      <c r="AE240" s="144" t="s">
        <v>174</v>
      </c>
      <c r="AF240" s="144" t="s">
        <v>174</v>
      </c>
      <c r="AG240" s="144" t="s">
        <v>174</v>
      </c>
    </row>
    <row r="241" spans="1:33" s="22" customFormat="1" ht="31.5">
      <c r="A241" s="26">
        <v>302330</v>
      </c>
      <c r="B241" s="40">
        <f>VALUE(CONCATENATE($A$2,$C$4,C241))</f>
        <v>340100233</v>
      </c>
      <c r="C241" s="26">
        <v>100233</v>
      </c>
      <c r="D241" s="40"/>
      <c r="E241" s="74" t="s">
        <v>19</v>
      </c>
      <c r="F241" s="66" t="s">
        <v>18</v>
      </c>
      <c r="G241" s="143">
        <f t="shared" ref="G241" si="420">IF(AB241="","",AB241)</f>
        <v>0</v>
      </c>
      <c r="H241" s="31">
        <f t="shared" ref="H241" si="421">IFERROR(IF(G239=0,0,H239/G239/IF(H240&lt;&gt;0,H240,100)*10000),0)</f>
        <v>0</v>
      </c>
      <c r="I241" s="31">
        <f t="shared" ref="I241" si="422">IFERROR(IF(H239=0,0,I239/H239/IF(I240&lt;&gt;0,I240,100)*10000),0)</f>
        <v>0</v>
      </c>
      <c r="J241" s="31">
        <f t="shared" ref="J241" si="423">IFERROR(IF(I239=0,0,J239/I239/IF(J240&lt;&gt;0,J240,100)*10000),0)</f>
        <v>0</v>
      </c>
      <c r="K241" s="31">
        <f t="shared" ref="K241" si="424">IFERROR(IF(J239=0,0,K239/J239/IF(K240&lt;&gt;0,K240,100)*10000),0)</f>
        <v>0</v>
      </c>
      <c r="L241" s="31">
        <f t="shared" ref="L241" si="425">IFERROR(IF(K239=0,0,L239/K239/IF(L240&lt;&gt;0,L240,100)*10000),0)</f>
        <v>0</v>
      </c>
      <c r="M241" s="31">
        <f t="shared" ref="M241" si="426">IFERROR(IF(L239=0,0,M239/L239/IF(M240&lt;&gt;0,M240,100)*10000),0)</f>
        <v>0</v>
      </c>
      <c r="R241" s="101"/>
      <c r="AB241" s="144">
        <v>0</v>
      </c>
      <c r="AC241" s="144">
        <v>0</v>
      </c>
      <c r="AD241" s="144">
        <v>0</v>
      </c>
      <c r="AE241" s="144">
        <v>0</v>
      </c>
      <c r="AF241" s="144">
        <v>0</v>
      </c>
      <c r="AG241" s="144">
        <v>0</v>
      </c>
    </row>
    <row r="242" spans="1:33" s="22" customFormat="1" ht="15.75">
      <c r="A242" s="26">
        <v>302340</v>
      </c>
      <c r="B242" s="95"/>
      <c r="C242" s="26">
        <v>100234</v>
      </c>
      <c r="D242" s="95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101"/>
      <c r="AB242" s="144"/>
      <c r="AC242" s="144"/>
      <c r="AD242" s="144"/>
      <c r="AE242" s="144"/>
      <c r="AF242" s="144"/>
      <c r="AG242" s="144"/>
    </row>
    <row r="243" spans="1:33" s="22" customFormat="1" ht="31.5">
      <c r="A243" s="26">
        <v>302350</v>
      </c>
      <c r="B243" s="26">
        <f>VALUE(CONCATENATE($A$2,$C$4,C243))</f>
        <v>340100235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427">ROUND(SUM(G248,G252,G256,G260,G264,G268,G272,G276,G280,G284),1)</f>
        <v>0</v>
      </c>
      <c r="H243" s="39">
        <f t="shared" si="427"/>
        <v>10.3</v>
      </c>
      <c r="I243" s="39">
        <f t="shared" si="427"/>
        <v>0</v>
      </c>
      <c r="J243" s="39">
        <f t="shared" si="427"/>
        <v>0</v>
      </c>
      <c r="K243" s="39">
        <f t="shared" si="427"/>
        <v>0</v>
      </c>
      <c r="L243" s="39">
        <f t="shared" si="427"/>
        <v>0</v>
      </c>
      <c r="M243" s="39">
        <f t="shared" si="427"/>
        <v>0</v>
      </c>
      <c r="AB243" s="144">
        <v>600.70000000000005</v>
      </c>
      <c r="AC243" s="144">
        <v>364</v>
      </c>
      <c r="AD243" s="144">
        <v>483.1</v>
      </c>
      <c r="AE243" s="144">
        <v>380</v>
      </c>
      <c r="AF243" s="144">
        <v>380</v>
      </c>
      <c r="AG243" s="144">
        <v>400</v>
      </c>
    </row>
    <row r="244" spans="1:33" s="22" customFormat="1" ht="31.5" customHeight="1">
      <c r="A244" s="26">
        <v>302360</v>
      </c>
      <c r="B244" s="26">
        <f>VALUE(CONCATENATE($A$2,$C$4,C244))</f>
        <v>340100236</v>
      </c>
      <c r="C244" s="26">
        <v>100236</v>
      </c>
      <c r="D244" s="26"/>
      <c r="E244" s="33" t="s">
        <v>17</v>
      </c>
      <c r="F244" s="24" t="s">
        <v>18</v>
      </c>
      <c r="G244" s="149">
        <f t="shared" ref="G244:I244" si="428">SUM(IFERROR(G248/G243*IF(G249&lt;&gt;0,G249,100),0),IFERROR(G252/G243*IF(G253&lt;&gt;0,G253,100),0),IFERROR(G256/G243*IF(G257&lt;&gt;0,G257,100),0),IFERROR(G260/G243*IF(G261&lt;&gt;0,G261,100),0),IFERROR(G264/G243*IF(G265&lt;&gt;0,G265,100),0),IFERROR(G268/G243*IF(G269&lt;&gt;0,G269,100),0),IFERROR(G272/G243*IF(G273&lt;&gt;0,G273,100),0),IFERROR(G276/G243*IF(G277&lt;&gt;0,G277,100),0),IFERROR(G280/G243*IF(G281&lt;&gt;0,G281,100),0),IFERROR(G284/G243*IF(G285&lt;&gt;0,G285,100),0))</f>
        <v>0</v>
      </c>
      <c r="H244" s="149">
        <f t="shared" si="428"/>
        <v>104.16805690401223</v>
      </c>
      <c r="I244" s="149">
        <f t="shared" si="428"/>
        <v>0</v>
      </c>
      <c r="J244" s="149">
        <f>SUM(IFERROR(J248/J243*IF(J249&lt;&gt;0,J249,100),0),IFERROR(J252/J243*IF(J253&lt;&gt;0,J253,100),0),IFERROR(J256/J243*IF(J257&lt;&gt;0,J257,100),0),IFERROR(J260/J243*IF(J261&lt;&gt;0,J261,100),0),IFERROR(J264/J243*IF(J265&lt;&gt;0,J265,100),0),IFERROR(J268/J243*IF(J269&lt;&gt;0,J269,100),0),IFERROR(J272/J243*IF(J273&lt;&gt;0,J273,100),0),IFERROR(J276/J243*IF(J277&lt;&gt;0,J277,100),0),IFERROR(J280/J243*IF(J281&lt;&gt;0,J281,100),0),IFERROR(J284/J243*IF(J285&lt;&gt;0,J285,100),0))</f>
        <v>0</v>
      </c>
      <c r="K244" s="149">
        <f t="shared" ref="K244:M244" si="429">SUM(IFERROR(K248/K243*IF(K249&lt;&gt;0,K249,100),0),IFERROR(K252/K243*IF(K253&lt;&gt;0,K253,100),0),IFERROR(K256/K243*IF(K257&lt;&gt;0,K257,100),0),IFERROR(K260/K243*IF(K261&lt;&gt;0,K261,100),0),IFERROR(K264/K243*IF(K265&lt;&gt;0,K265,100),0),IFERROR(K268/K243*IF(K269&lt;&gt;0,K269,100),0),IFERROR(K272/K243*IF(K273&lt;&gt;0,K273,100),0),IFERROR(K276/K243*IF(K277&lt;&gt;0,K277,100),0),IFERROR(K280/K243*IF(K281&lt;&gt;0,K281,100),0),IFERROR(K284/K243*IF(K285&lt;&gt;0,K285,100),0))</f>
        <v>0</v>
      </c>
      <c r="L244" s="149">
        <f t="shared" si="429"/>
        <v>0</v>
      </c>
      <c r="M244" s="149">
        <f t="shared" si="429"/>
        <v>0</v>
      </c>
      <c r="R244" s="206" t="s">
        <v>137</v>
      </c>
      <c r="S244" s="206"/>
      <c r="T244" s="206"/>
      <c r="U244" s="206"/>
      <c r="V244" s="206"/>
      <c r="W244" s="206"/>
      <c r="X244" s="206"/>
      <c r="Y244" s="206"/>
      <c r="Z244" s="206"/>
      <c r="AA244" s="142"/>
      <c r="AB244" s="144">
        <v>106.30139836856999</v>
      </c>
      <c r="AC244" s="144">
        <v>106.44379701790409</v>
      </c>
      <c r="AD244" s="144">
        <v>100.54065915400224</v>
      </c>
      <c r="AE244" s="144">
        <v>104.77903566560762</v>
      </c>
      <c r="AF244" s="144">
        <v>104.02081520812865</v>
      </c>
      <c r="AG244" s="144">
        <v>103.93676249684654</v>
      </c>
    </row>
    <row r="245" spans="1:33" s="22" customFormat="1" ht="31.5">
      <c r="A245" s="26">
        <v>302370</v>
      </c>
      <c r="B245" s="40">
        <f>VALUE(CONCATENATE($A$2,$C$4,C245))</f>
        <v>340100237</v>
      </c>
      <c r="C245" s="26">
        <v>100237</v>
      </c>
      <c r="D245" s="40"/>
      <c r="E245" s="69" t="s">
        <v>19</v>
      </c>
      <c r="F245" s="30" t="s">
        <v>18</v>
      </c>
      <c r="G245" s="143">
        <f t="shared" ref="G245" si="430">IF(AB245="","",AB245)</f>
        <v>135.15698237541991</v>
      </c>
      <c r="H245" s="31">
        <f t="shared" ref="H245" si="431">IFERROR(IF(G243=0,0,H243/G243/IF(H244&lt;&gt;0,H244,100)*10000),0)</f>
        <v>0</v>
      </c>
      <c r="I245" s="31">
        <f t="shared" ref="I245" si="432">IFERROR(IF(H243=0,0,I243/H243/IF(I244&lt;&gt;0,I244,100)*10000),0)</f>
        <v>0</v>
      </c>
      <c r="J245" s="31">
        <f t="shared" ref="J245" si="433">IFERROR(IF(I243=0,0,J243/I243/IF(J244&lt;&gt;0,J244,100)*10000),0)</f>
        <v>0</v>
      </c>
      <c r="K245" s="31">
        <f t="shared" ref="K245" si="434">IFERROR(IF(J243=0,0,K243/J243/IF(K244&lt;&gt;0,K244,100)*10000),0)</f>
        <v>0</v>
      </c>
      <c r="L245" s="31">
        <f t="shared" ref="L245" si="435">IFERROR(IF(K243=0,0,L243/K243/IF(L244&lt;&gt;0,L244,100)*10000),0)</f>
        <v>0</v>
      </c>
      <c r="M245" s="31">
        <f t="shared" ref="M245" si="436">IFERROR(IF(L243=0,0,M243/L243/IF(M244&lt;&gt;0,M244,100)*10000),0)</f>
        <v>0</v>
      </c>
      <c r="R245" s="101"/>
      <c r="AB245" s="144">
        <v>135.15698237541991</v>
      </c>
      <c r="AC245" s="144">
        <v>56.927667994168246</v>
      </c>
      <c r="AD245" s="144">
        <v>132.00607727913135</v>
      </c>
      <c r="AE245" s="144">
        <v>75.070993260296859</v>
      </c>
      <c r="AF245" s="144">
        <v>96.134605174854997</v>
      </c>
      <c r="AG245" s="144">
        <v>101.27615616075259</v>
      </c>
    </row>
    <row r="246" spans="1:33" s="22" customFormat="1" ht="94.5">
      <c r="A246" s="26">
        <v>302380</v>
      </c>
      <c r="B246" s="94"/>
      <c r="C246" s="26">
        <v>100238</v>
      </c>
      <c r="D246" s="94"/>
      <c r="E246" s="78" t="s">
        <v>149</v>
      </c>
      <c r="F246" s="24"/>
      <c r="G246" s="111">
        <f t="shared" ref="G246:L246" si="437">ROUND(G243-(SUM(G248,G252,G256,G260,G264,G268,G272,G276,G280,G284)),1)</f>
        <v>0</v>
      </c>
      <c r="H246" s="111">
        <f t="shared" si="437"/>
        <v>0</v>
      </c>
      <c r="I246" s="111">
        <f t="shared" si="437"/>
        <v>0</v>
      </c>
      <c r="J246" s="111">
        <f>ROUND(J243-(SUM(J248,J252,J256,J260,J264,J268,J272,J276,J280,J284)),1)</f>
        <v>0</v>
      </c>
      <c r="K246" s="111">
        <f t="shared" si="437"/>
        <v>0</v>
      </c>
      <c r="L246" s="111">
        <f t="shared" si="437"/>
        <v>0</v>
      </c>
      <c r="M246" s="111">
        <f>M243-(SUM(M248,M252,M256,M260,M264,M268,M272,M276,M280,M284))</f>
        <v>0</v>
      </c>
      <c r="R246" s="113" t="s">
        <v>150</v>
      </c>
      <c r="S246" s="102"/>
      <c r="AB246" s="144"/>
      <c r="AC246" s="144"/>
      <c r="AD246" s="144"/>
      <c r="AE246" s="144"/>
      <c r="AF246" s="144"/>
      <c r="AG246" s="144"/>
    </row>
    <row r="247" spans="1:33" s="22" customFormat="1" ht="15.75">
      <c r="A247" s="26">
        <v>302390</v>
      </c>
      <c r="B247" s="95"/>
      <c r="C247" s="26">
        <v>100239</v>
      </c>
      <c r="D247" s="95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207" t="s">
        <v>132</v>
      </c>
      <c r="S247" s="207"/>
      <c r="T247" s="207"/>
      <c r="U247" s="207"/>
      <c r="V247" s="207"/>
      <c r="W247" s="207"/>
      <c r="X247" s="207"/>
      <c r="Y247" s="207"/>
      <c r="Z247" s="207"/>
      <c r="AB247" s="144"/>
      <c r="AC247" s="144"/>
      <c r="AD247" s="144"/>
      <c r="AE247" s="144"/>
      <c r="AF247" s="144"/>
      <c r="AG247" s="144"/>
    </row>
    <row r="248" spans="1:33" s="22" customFormat="1" ht="15.75">
      <c r="A248" s="26">
        <v>302400</v>
      </c>
      <c r="B248" s="26">
        <f>VALUE(CONCATENATE($A$2,$C$4,C248))</f>
        <v>340100240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438">SUM(G293,G338)</f>
        <v>0</v>
      </c>
      <c r="H248" s="28">
        <f t="shared" si="438"/>
        <v>0</v>
      </c>
      <c r="I248" s="28">
        <f t="shared" si="438"/>
        <v>0</v>
      </c>
      <c r="J248" s="28">
        <f t="shared" si="438"/>
        <v>0</v>
      </c>
      <c r="K248" s="28">
        <f t="shared" si="438"/>
        <v>0</v>
      </c>
      <c r="L248" s="28">
        <f t="shared" si="438"/>
        <v>0</v>
      </c>
      <c r="M248" s="28">
        <f t="shared" si="438"/>
        <v>0</v>
      </c>
      <c r="R248" s="207"/>
      <c r="S248" s="207"/>
      <c r="T248" s="207"/>
      <c r="U248" s="207"/>
      <c r="V248" s="207"/>
      <c r="W248" s="207"/>
      <c r="X248" s="207"/>
      <c r="Y248" s="207"/>
      <c r="Z248" s="207"/>
      <c r="AB248" s="144">
        <v>10.199999999999999</v>
      </c>
      <c r="AC248" s="144">
        <v>30.8</v>
      </c>
      <c r="AD248" s="144">
        <v>20</v>
      </c>
      <c r="AE248" s="144">
        <v>20</v>
      </c>
      <c r="AF248" s="144">
        <v>20</v>
      </c>
      <c r="AG248" s="144">
        <v>20</v>
      </c>
    </row>
    <row r="249" spans="1:33" s="22" customFormat="1" ht="31.5">
      <c r="A249" s="26">
        <v>302410</v>
      </c>
      <c r="B249" s="26">
        <f>VALUE(CONCATENATE($A$2,$C$4,C249))</f>
        <v>340100241</v>
      </c>
      <c r="C249" s="26">
        <v>100241</v>
      </c>
      <c r="D249" s="26"/>
      <c r="E249" s="33" t="s">
        <v>17</v>
      </c>
      <c r="F249" s="24" t="s">
        <v>18</v>
      </c>
      <c r="G249" s="147">
        <f t="shared" ref="G249" si="439">IF(AB249="","",AB249)</f>
        <v>117.9</v>
      </c>
      <c r="H249" s="147">
        <f t="shared" ref="H249" si="440">IF(AC249="","",AC249)</f>
        <v>112.84</v>
      </c>
      <c r="I249" s="147">
        <f t="shared" ref="I249" si="441">IF(AD249="","",AD249)</f>
        <v>89.93395959260873</v>
      </c>
      <c r="J249" s="147">
        <f>J394</f>
        <v>111.6</v>
      </c>
      <c r="K249" s="147">
        <f t="shared" ref="K249:M249" si="442">K394</f>
        <v>104.8</v>
      </c>
      <c r="L249" s="147">
        <f t="shared" si="442"/>
        <v>102.6</v>
      </c>
      <c r="M249" s="147">
        <f t="shared" si="442"/>
        <v>102.5</v>
      </c>
      <c r="R249" s="101"/>
      <c r="AB249" s="144">
        <v>117.9</v>
      </c>
      <c r="AC249" s="144">
        <v>112.84</v>
      </c>
      <c r="AD249" s="144">
        <v>89.93395959260873</v>
      </c>
      <c r="AE249" s="144">
        <v>104.10685371298288</v>
      </c>
      <c r="AF249" s="144">
        <v>103.06</v>
      </c>
      <c r="AG249" s="144">
        <v>103.09</v>
      </c>
    </row>
    <row r="250" spans="1:33" s="22" customFormat="1" ht="31.5">
      <c r="A250" s="26">
        <v>302420</v>
      </c>
      <c r="B250" s="40">
        <f>VALUE(CONCATENATE($A$2,$C$4,C250))</f>
        <v>340100242</v>
      </c>
      <c r="C250" s="26">
        <v>100242</v>
      </c>
      <c r="D250" s="40"/>
      <c r="E250" s="69" t="s">
        <v>19</v>
      </c>
      <c r="F250" s="30" t="s">
        <v>18</v>
      </c>
      <c r="G250" s="143">
        <f t="shared" ref="G250" si="443">IF(AB250="","",AB250)</f>
        <v>0</v>
      </c>
      <c r="H250" s="31">
        <f t="shared" ref="H250" si="444">IFERROR(IF(G248=0,0,H248/G248/IF(H249&lt;&gt;0,H249,100)*10000),0)</f>
        <v>0</v>
      </c>
      <c r="I250" s="31">
        <f t="shared" ref="I250" si="445">IFERROR(IF(H248=0,0,I248/H248/IF(I249&lt;&gt;0,I249,100)*10000),0)</f>
        <v>0</v>
      </c>
      <c r="J250" s="31">
        <f t="shared" ref="J250" si="446">IFERROR(IF(I248=0,0,J248/I248/IF(J249&lt;&gt;0,J249,100)*10000),0)</f>
        <v>0</v>
      </c>
      <c r="K250" s="31">
        <f t="shared" ref="K250" si="447">IFERROR(IF(J248=0,0,K248/J248/IF(K249&lt;&gt;0,K249,100)*10000),0)</f>
        <v>0</v>
      </c>
      <c r="L250" s="31">
        <f t="shared" ref="L250" si="448">IFERROR(IF(K248=0,0,L248/K248/IF(L249&lt;&gt;0,L249,100)*10000),0)</f>
        <v>0</v>
      </c>
      <c r="M250" s="31">
        <f t="shared" ref="M250" si="449">IFERROR(IF(L248=0,0,M248/L248/IF(M249&lt;&gt;0,M249,100)*10000),0)</f>
        <v>0</v>
      </c>
      <c r="R250" s="101"/>
      <c r="AB250" s="144">
        <v>0</v>
      </c>
      <c r="AC250" s="144">
        <v>267.60083686079895</v>
      </c>
      <c r="AD250" s="144">
        <v>72.203053473030522</v>
      </c>
      <c r="AE250" s="144">
        <v>96.05515528852186</v>
      </c>
      <c r="AF250" s="144">
        <v>97.03085581214826</v>
      </c>
      <c r="AG250" s="144">
        <v>97.002619070714914</v>
      </c>
    </row>
    <row r="251" spans="1:33" s="22" customFormat="1" ht="15.75">
      <c r="A251" s="26">
        <v>302430</v>
      </c>
      <c r="B251" s="95"/>
      <c r="C251" s="26">
        <v>100243</v>
      </c>
      <c r="D251" s="95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101"/>
      <c r="AB251" s="144"/>
      <c r="AC251" s="144"/>
      <c r="AD251" s="144"/>
      <c r="AE251" s="144"/>
      <c r="AF251" s="144"/>
      <c r="AG251" s="144"/>
    </row>
    <row r="252" spans="1:33" s="22" customFormat="1" ht="15.75">
      <c r="A252" s="26">
        <v>302440</v>
      </c>
      <c r="B252" s="26">
        <f>VALUE(CONCATENATE($A$2,$C$4,C252))</f>
        <v>340100244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450">SUM(G297,G342)</f>
        <v>0</v>
      </c>
      <c r="H252" s="28">
        <f t="shared" si="450"/>
        <v>0</v>
      </c>
      <c r="I252" s="28">
        <f t="shared" si="450"/>
        <v>0</v>
      </c>
      <c r="J252" s="28">
        <f t="shared" si="450"/>
        <v>0</v>
      </c>
      <c r="K252" s="28">
        <f t="shared" si="450"/>
        <v>0</v>
      </c>
      <c r="L252" s="28">
        <f t="shared" si="450"/>
        <v>0</v>
      </c>
      <c r="M252" s="28">
        <f t="shared" si="450"/>
        <v>0</v>
      </c>
      <c r="R252" s="101"/>
      <c r="AB252" s="144">
        <v>199.5</v>
      </c>
      <c r="AC252" s="144">
        <v>104.69999999999999</v>
      </c>
      <c r="AD252" s="144">
        <v>209.9</v>
      </c>
      <c r="AE252" s="144">
        <v>235</v>
      </c>
      <c r="AF252" s="144">
        <v>255</v>
      </c>
      <c r="AG252" s="144">
        <v>275</v>
      </c>
    </row>
    <row r="253" spans="1:33" s="22" customFormat="1" ht="31.5">
      <c r="A253" s="26">
        <v>302450</v>
      </c>
      <c r="B253" s="26">
        <f>VALUE(CONCATENATE($A$2,$C$4,C253))</f>
        <v>340100245</v>
      </c>
      <c r="C253" s="26">
        <v>100245</v>
      </c>
      <c r="D253" s="26"/>
      <c r="E253" s="33" t="s">
        <v>17</v>
      </c>
      <c r="F253" s="24" t="s">
        <v>18</v>
      </c>
      <c r="G253" s="147">
        <f t="shared" ref="G253" si="451">IF(AB253="","",AB253)</f>
        <v>110.8</v>
      </c>
      <c r="H253" s="147">
        <f t="shared" ref="H253" si="452">IF(AC253="","",AC253)</f>
        <v>106.91236116421798</v>
      </c>
      <c r="I253" s="147">
        <f t="shared" ref="I253" si="453">IF(AD253="","",AD253)</f>
        <v>100.55585445464337</v>
      </c>
      <c r="J253" s="147">
        <f>J395</f>
        <v>109.5</v>
      </c>
      <c r="K253" s="147">
        <f t="shared" ref="K253:M253" si="454">K395</f>
        <v>104.6</v>
      </c>
      <c r="L253" s="147">
        <f t="shared" si="454"/>
        <v>103.8</v>
      </c>
      <c r="M253" s="147">
        <f t="shared" si="454"/>
        <v>103.6</v>
      </c>
      <c r="R253" s="101"/>
      <c r="AB253" s="144">
        <v>110.8</v>
      </c>
      <c r="AC253" s="144">
        <v>106.91236116421798</v>
      </c>
      <c r="AD253" s="144">
        <v>100.55585445464337</v>
      </c>
      <c r="AE253" s="144">
        <v>104.94259510280261</v>
      </c>
      <c r="AF253" s="144">
        <v>104.03729141898179</v>
      </c>
      <c r="AG253" s="144">
        <v>103.9183522000594</v>
      </c>
    </row>
    <row r="254" spans="1:33" s="22" customFormat="1" ht="31.5">
      <c r="A254" s="26">
        <v>302460</v>
      </c>
      <c r="B254" s="40">
        <f>VALUE(CONCATENATE($A$2,$C$4,C254))</f>
        <v>340100246</v>
      </c>
      <c r="C254" s="26">
        <v>100246</v>
      </c>
      <c r="D254" s="40"/>
      <c r="E254" s="69" t="s">
        <v>19</v>
      </c>
      <c r="F254" s="30" t="s">
        <v>18</v>
      </c>
      <c r="G254" s="143">
        <f t="shared" ref="G254" si="455">IF(AB254="","",AB254)</f>
        <v>0</v>
      </c>
      <c r="H254" s="31">
        <f t="shared" ref="H254" si="456">IFERROR(IF(G252=0,0,H252/G252/IF(H253&lt;&gt;0,H253,100)*10000),0)</f>
        <v>0</v>
      </c>
      <c r="I254" s="31">
        <f t="shared" ref="I254" si="457">IFERROR(IF(H252=0,0,I252/H252/IF(I253&lt;&gt;0,I253,100)*10000),0)</f>
        <v>0</v>
      </c>
      <c r="J254" s="31">
        <f t="shared" ref="J254" si="458">IFERROR(IF(I252=0,0,J252/I252/IF(J253&lt;&gt;0,J253,100)*10000),0)</f>
        <v>0</v>
      </c>
      <c r="K254" s="31">
        <f t="shared" ref="K254" si="459">IFERROR(IF(J252=0,0,K252/J252/IF(K253&lt;&gt;0,K253,100)*10000),0)</f>
        <v>0</v>
      </c>
      <c r="L254" s="31">
        <f t="shared" ref="L254" si="460">IFERROR(IF(K252=0,0,L252/K252/IF(L253&lt;&gt;0,L253,100)*10000),0)</f>
        <v>0</v>
      </c>
      <c r="M254" s="31">
        <f t="shared" ref="M254" si="461">IFERROR(IF(L252=0,0,M252/L252/IF(M253&lt;&gt;0,M253,100)*10000),0)</f>
        <v>0</v>
      </c>
      <c r="R254" s="101"/>
      <c r="AB254" s="144">
        <v>0</v>
      </c>
      <c r="AC254" s="144">
        <v>49.088059075701615</v>
      </c>
      <c r="AD254" s="144">
        <v>199.3693514973242</v>
      </c>
      <c r="AE254" s="144">
        <v>106.68506450051567</v>
      </c>
      <c r="AF254" s="144">
        <v>104.29975330756676</v>
      </c>
      <c r="AG254" s="144">
        <v>103.77679685228911</v>
      </c>
    </row>
    <row r="255" spans="1:33" s="22" customFormat="1" ht="47.25">
      <c r="A255" s="26">
        <v>302470</v>
      </c>
      <c r="B255" s="95"/>
      <c r="C255" s="26">
        <v>100247</v>
      </c>
      <c r="D255" s="95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101"/>
      <c r="AB255" s="144"/>
      <c r="AC255" s="144"/>
      <c r="AD255" s="144"/>
      <c r="AE255" s="144"/>
      <c r="AF255" s="144"/>
      <c r="AG255" s="144"/>
    </row>
    <row r="256" spans="1:33" s="22" customFormat="1" ht="15.75">
      <c r="A256" s="26">
        <v>302480</v>
      </c>
      <c r="B256" s="26">
        <f>VALUE(CONCATENATE($A$2,$C$4,C256))</f>
        <v>340100248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462">SUM(G301,G346)</f>
        <v>0</v>
      </c>
      <c r="H256" s="28">
        <f t="shared" si="462"/>
        <v>0</v>
      </c>
      <c r="I256" s="28">
        <f t="shared" si="462"/>
        <v>0</v>
      </c>
      <c r="J256" s="28">
        <f t="shared" si="462"/>
        <v>0</v>
      </c>
      <c r="K256" s="28">
        <f t="shared" si="462"/>
        <v>0</v>
      </c>
      <c r="L256" s="28">
        <f t="shared" si="462"/>
        <v>0</v>
      </c>
      <c r="M256" s="28">
        <f t="shared" si="462"/>
        <v>0</v>
      </c>
      <c r="R256" s="101"/>
      <c r="AB256" s="144">
        <v>0</v>
      </c>
      <c r="AC256" s="144">
        <v>0</v>
      </c>
      <c r="AD256" s="144">
        <v>0</v>
      </c>
      <c r="AE256" s="144">
        <v>0</v>
      </c>
      <c r="AF256" s="144">
        <v>0</v>
      </c>
      <c r="AG256" s="144">
        <v>0</v>
      </c>
    </row>
    <row r="257" spans="1:33" s="22" customFormat="1" ht="31.5">
      <c r="A257" s="26">
        <v>302490</v>
      </c>
      <c r="B257" s="26">
        <f>VALUE(CONCATENATE($A$2,$C$4,C257))</f>
        <v>340100249</v>
      </c>
      <c r="C257" s="26">
        <v>100249</v>
      </c>
      <c r="D257" s="26"/>
      <c r="E257" s="33" t="s">
        <v>17</v>
      </c>
      <c r="F257" s="24" t="s">
        <v>18</v>
      </c>
      <c r="G257" s="147">
        <f t="shared" ref="G257" si="463">IF(AB257="","",AB257)</f>
        <v>104</v>
      </c>
      <c r="H257" s="147">
        <f t="shared" ref="H257" si="464">IF(AC257="","",AC257)</f>
        <v>104.40067609597537</v>
      </c>
      <c r="I257" s="147">
        <f t="shared" ref="I257" si="465">IF(AD257="","",AD257)</f>
        <v>106.83599862999972</v>
      </c>
      <c r="J257" s="147">
        <f>J396</f>
        <v>105.8</v>
      </c>
      <c r="K257" s="147">
        <f t="shared" ref="K257:M257" si="466">K396</f>
        <v>105.5</v>
      </c>
      <c r="L257" s="147">
        <f t="shared" si="466"/>
        <v>103.7</v>
      </c>
      <c r="M257" s="147">
        <f t="shared" si="466"/>
        <v>103.8</v>
      </c>
      <c r="R257" s="101"/>
      <c r="AB257" s="144">
        <v>104</v>
      </c>
      <c r="AC257" s="144">
        <v>104.40067609597537</v>
      </c>
      <c r="AD257" s="144">
        <v>106.83599862999972</v>
      </c>
      <c r="AE257" s="144">
        <v>104.26002392379456</v>
      </c>
      <c r="AF257" s="144">
        <v>104.31477213948949</v>
      </c>
      <c r="AG257" s="144">
        <v>104.16761168148274</v>
      </c>
    </row>
    <row r="258" spans="1:33" s="22" customFormat="1" ht="31.5">
      <c r="A258" s="26">
        <v>302500</v>
      </c>
      <c r="B258" s="40">
        <f>VALUE(CONCATENATE($A$2,$C$4,C258))</f>
        <v>340100250</v>
      </c>
      <c r="C258" s="26">
        <v>100250</v>
      </c>
      <c r="D258" s="40"/>
      <c r="E258" s="69" t="s">
        <v>19</v>
      </c>
      <c r="F258" s="30" t="s">
        <v>18</v>
      </c>
      <c r="G258" s="143">
        <f t="shared" ref="G258" si="467">IF(AB258="","",AB258)</f>
        <v>0</v>
      </c>
      <c r="H258" s="31">
        <f t="shared" ref="H258" si="468">IFERROR(IF(G256=0,0,H256/G256/IF(H257&lt;&gt;0,H257,100)*10000),0)</f>
        <v>0</v>
      </c>
      <c r="I258" s="31">
        <f t="shared" ref="I258" si="469">IFERROR(IF(H256=0,0,I256/H256/IF(I257&lt;&gt;0,I257,100)*10000),0)</f>
        <v>0</v>
      </c>
      <c r="J258" s="31">
        <f t="shared" ref="J258" si="470">IFERROR(IF(I256=0,0,J256/I256/IF(J257&lt;&gt;0,J257,100)*10000),0)</f>
        <v>0</v>
      </c>
      <c r="K258" s="31">
        <f t="shared" ref="K258" si="471">IFERROR(IF(J256=0,0,K256/J256/IF(K257&lt;&gt;0,K257,100)*10000),0)</f>
        <v>0</v>
      </c>
      <c r="L258" s="31">
        <f t="shared" ref="L258" si="472">IFERROR(IF(K256=0,0,L256/K256/IF(L257&lt;&gt;0,L257,100)*10000),0)</f>
        <v>0</v>
      </c>
      <c r="M258" s="31">
        <f t="shared" ref="M258" si="473">IFERROR(IF(L256=0,0,M256/L256/IF(M257&lt;&gt;0,M257,100)*10000),0)</f>
        <v>0</v>
      </c>
      <c r="R258" s="101"/>
      <c r="AB258" s="144">
        <v>0</v>
      </c>
      <c r="AC258" s="144">
        <v>0</v>
      </c>
      <c r="AD258" s="144">
        <v>0</v>
      </c>
      <c r="AE258" s="144">
        <v>0</v>
      </c>
      <c r="AF258" s="144">
        <v>0</v>
      </c>
      <c r="AG258" s="144">
        <v>0</v>
      </c>
    </row>
    <row r="259" spans="1:33" s="22" customFormat="1" ht="15.75">
      <c r="A259" s="26">
        <v>302510</v>
      </c>
      <c r="B259" s="95"/>
      <c r="C259" s="26">
        <v>100251</v>
      </c>
      <c r="D259" s="95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101"/>
      <c r="AB259" s="144"/>
      <c r="AC259" s="144"/>
      <c r="AD259" s="144"/>
      <c r="AE259" s="144"/>
      <c r="AF259" s="144"/>
      <c r="AG259" s="144"/>
    </row>
    <row r="260" spans="1:33" s="22" customFormat="1" ht="15.75">
      <c r="A260" s="26">
        <v>302520</v>
      </c>
      <c r="B260" s="26">
        <f>VALUE(CONCATENATE($A$2,$C$4,C260))</f>
        <v>340100252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474">SUM(G305,G350)</f>
        <v>0</v>
      </c>
      <c r="H260" s="28">
        <f t="shared" si="474"/>
        <v>0</v>
      </c>
      <c r="I260" s="28">
        <f t="shared" si="474"/>
        <v>0</v>
      </c>
      <c r="J260" s="28">
        <f t="shared" si="474"/>
        <v>0</v>
      </c>
      <c r="K260" s="28">
        <f t="shared" si="474"/>
        <v>0</v>
      </c>
      <c r="L260" s="28">
        <f t="shared" si="474"/>
        <v>0</v>
      </c>
      <c r="M260" s="28">
        <f t="shared" si="474"/>
        <v>0</v>
      </c>
      <c r="R260" s="101"/>
      <c r="AB260" s="144">
        <v>0</v>
      </c>
      <c r="AC260" s="144">
        <v>0</v>
      </c>
      <c r="AD260" s="144">
        <v>0</v>
      </c>
      <c r="AE260" s="144">
        <v>0</v>
      </c>
      <c r="AF260" s="144">
        <v>0</v>
      </c>
      <c r="AG260" s="144">
        <v>0</v>
      </c>
    </row>
    <row r="261" spans="1:33" s="22" customFormat="1" ht="31.5">
      <c r="A261" s="26">
        <v>302530</v>
      </c>
      <c r="B261" s="26">
        <f>VALUE(CONCATENATE($A$2,$C$4,C261))</f>
        <v>340100253</v>
      </c>
      <c r="C261" s="26">
        <v>100253</v>
      </c>
      <c r="D261" s="26"/>
      <c r="E261" s="33" t="s">
        <v>17</v>
      </c>
      <c r="F261" s="24" t="s">
        <v>18</v>
      </c>
      <c r="G261" s="147">
        <f t="shared" ref="G261" si="475">IF(AB261="","",AB261)</f>
        <v>103.6</v>
      </c>
      <c r="H261" s="147">
        <f t="shared" ref="H261" si="476">IF(AC261="","",AC261)</f>
        <v>110.77354404069695</v>
      </c>
      <c r="I261" s="147">
        <f t="shared" ref="I261" si="477">IF(AD261="","",AD261)</f>
        <v>104.32869648247862</v>
      </c>
      <c r="J261" s="147">
        <f>J400</f>
        <v>106.4</v>
      </c>
      <c r="K261" s="147">
        <f t="shared" ref="K261:M261" si="478">K400</f>
        <v>105.6</v>
      </c>
      <c r="L261" s="147">
        <f t="shared" si="478"/>
        <v>105.3</v>
      </c>
      <c r="M261" s="147">
        <f t="shared" si="478"/>
        <v>104.5</v>
      </c>
      <c r="R261" s="101"/>
      <c r="AB261" s="144">
        <v>103.6</v>
      </c>
      <c r="AC261" s="144">
        <v>110.77354404069695</v>
      </c>
      <c r="AD261" s="144">
        <v>104.32869648247862</v>
      </c>
      <c r="AE261" s="144">
        <v>104.70162305836628</v>
      </c>
      <c r="AF261" s="144">
        <v>104.33977798697684</v>
      </c>
      <c r="AG261" s="144">
        <v>103.71047518488461</v>
      </c>
    </row>
    <row r="262" spans="1:33" s="22" customFormat="1" ht="31.5">
      <c r="A262" s="26">
        <v>302540</v>
      </c>
      <c r="B262" s="40">
        <f>VALUE(CONCATENATE($A$2,$C$4,C262))</f>
        <v>340100254</v>
      </c>
      <c r="C262" s="26">
        <v>100254</v>
      </c>
      <c r="D262" s="40"/>
      <c r="E262" s="69" t="s">
        <v>114</v>
      </c>
      <c r="F262" s="30" t="s">
        <v>18</v>
      </c>
      <c r="G262" s="143">
        <f t="shared" ref="G262" si="479">IF(AB262="","",AB262)</f>
        <v>0</v>
      </c>
      <c r="H262" s="31">
        <f t="shared" ref="H262" si="480">IFERROR(IF(G260=0,0,H260/G260/IF(H261&lt;&gt;0,H261,100)*10000),0)</f>
        <v>0</v>
      </c>
      <c r="I262" s="31">
        <f t="shared" ref="I262" si="481">IFERROR(IF(H260=0,0,I260/H260/IF(I261&lt;&gt;0,I261,100)*10000),0)</f>
        <v>0</v>
      </c>
      <c r="J262" s="31">
        <f t="shared" ref="J262" si="482">IFERROR(IF(I260=0,0,J260/I260/IF(J261&lt;&gt;0,J261,100)*10000),0)</f>
        <v>0</v>
      </c>
      <c r="K262" s="31">
        <f t="shared" ref="K262" si="483">IFERROR(IF(J260=0,0,K260/J260/IF(K261&lt;&gt;0,K261,100)*10000),0)</f>
        <v>0</v>
      </c>
      <c r="L262" s="31">
        <f t="shared" ref="L262" si="484">IFERROR(IF(K260=0,0,L260/K260/IF(L261&lt;&gt;0,L261,100)*10000),0)</f>
        <v>0</v>
      </c>
      <c r="M262" s="31">
        <f t="shared" ref="M262" si="485">IFERROR(IF(L260=0,0,M260/L260/IF(M261&lt;&gt;0,M261,100)*10000),0)</f>
        <v>0</v>
      </c>
      <c r="R262" s="101"/>
      <c r="AB262" s="144">
        <v>0</v>
      </c>
      <c r="AC262" s="144">
        <v>0</v>
      </c>
      <c r="AD262" s="144">
        <v>0</v>
      </c>
      <c r="AE262" s="144">
        <v>0</v>
      </c>
      <c r="AF262" s="144">
        <v>0</v>
      </c>
      <c r="AG262" s="144">
        <v>0</v>
      </c>
    </row>
    <row r="263" spans="1:33" s="22" customFormat="1" ht="31.5">
      <c r="A263" s="26">
        <v>302550</v>
      </c>
      <c r="B263" s="95"/>
      <c r="C263" s="26">
        <v>100255</v>
      </c>
      <c r="D263" s="95"/>
      <c r="E263" s="68" t="s">
        <v>114</v>
      </c>
      <c r="F263" s="24"/>
      <c r="G263" s="64"/>
      <c r="H263" s="64"/>
      <c r="I263" s="64"/>
      <c r="J263" s="64"/>
      <c r="K263" s="64"/>
      <c r="L263" s="64"/>
      <c r="M263" s="64"/>
      <c r="R263" s="101"/>
      <c r="AB263" s="144"/>
      <c r="AC263" s="144"/>
      <c r="AD263" s="144"/>
      <c r="AE263" s="144"/>
      <c r="AF263" s="144"/>
      <c r="AG263" s="144"/>
    </row>
    <row r="264" spans="1:33" s="22" customFormat="1" ht="15.75">
      <c r="A264" s="26">
        <v>302560</v>
      </c>
      <c r="B264" s="26">
        <f>VALUE(CONCATENATE($A$2,$C$4,C264))</f>
        <v>340100256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486">SUM(G309,G354)</f>
        <v>0</v>
      </c>
      <c r="H264" s="28">
        <f t="shared" si="486"/>
        <v>10.3</v>
      </c>
      <c r="I264" s="28">
        <f t="shared" si="486"/>
        <v>0</v>
      </c>
      <c r="J264" s="28">
        <f t="shared" si="486"/>
        <v>0</v>
      </c>
      <c r="K264" s="28">
        <f t="shared" si="486"/>
        <v>0</v>
      </c>
      <c r="L264" s="28">
        <f t="shared" si="486"/>
        <v>0</v>
      </c>
      <c r="M264" s="28">
        <f t="shared" si="486"/>
        <v>0</v>
      </c>
      <c r="R264" s="101"/>
      <c r="AB264" s="144">
        <v>308.10000000000002</v>
      </c>
      <c r="AC264" s="144">
        <v>152.89999999999998</v>
      </c>
      <c r="AD264" s="144">
        <v>253.2</v>
      </c>
      <c r="AE264" s="144">
        <v>125</v>
      </c>
      <c r="AF264" s="144">
        <v>105</v>
      </c>
      <c r="AG264" s="144">
        <v>105</v>
      </c>
    </row>
    <row r="265" spans="1:33" s="22" customFormat="1" ht="31.5">
      <c r="A265" s="26">
        <v>302570</v>
      </c>
      <c r="B265" s="26">
        <f>VALUE(CONCATENATE($A$2,$C$4,C265))</f>
        <v>340100257</v>
      </c>
      <c r="C265" s="26">
        <v>100257</v>
      </c>
      <c r="D265" s="26"/>
      <c r="E265" s="33" t="s">
        <v>17</v>
      </c>
      <c r="F265" s="24" t="s">
        <v>18</v>
      </c>
      <c r="G265" s="147">
        <f t="shared" ref="G265" si="487">IF(AB265="","",AB265)</f>
        <v>104.7</v>
      </c>
      <c r="H265" s="147">
        <f t="shared" ref="H265" si="488">IF(AC265="","",AC265)</f>
        <v>104.16805690401223</v>
      </c>
      <c r="I265" s="147">
        <f t="shared" ref="I265" si="489">IF(AD265="","",AD265)</f>
        <v>101.36587438948129</v>
      </c>
      <c r="J265" s="147">
        <f>J399</f>
        <v>109.1</v>
      </c>
      <c r="K265" s="147">
        <f t="shared" ref="K265:M265" si="490">K399</f>
        <v>104.8</v>
      </c>
      <c r="L265" s="147">
        <f t="shared" si="490"/>
        <v>103.9</v>
      </c>
      <c r="M265" s="147">
        <f t="shared" si="490"/>
        <v>103.8</v>
      </c>
      <c r="R265" s="101"/>
      <c r="AB265" s="144">
        <v>104.7</v>
      </c>
      <c r="AC265" s="144">
        <v>104.16805690401223</v>
      </c>
      <c r="AD265" s="144">
        <v>101.36587438948129</v>
      </c>
      <c r="AE265" s="144">
        <v>104.579093036101</v>
      </c>
      <c r="AF265" s="144">
        <v>104.16381397379553</v>
      </c>
      <c r="AG265" s="144">
        <v>104.14626803545032</v>
      </c>
    </row>
    <row r="266" spans="1:33" s="22" customFormat="1" ht="31.5">
      <c r="A266" s="26">
        <v>302580</v>
      </c>
      <c r="B266" s="40">
        <f>VALUE(CONCATENATE($A$2,$C$4,C266))</f>
        <v>340100258</v>
      </c>
      <c r="C266" s="26">
        <v>100258</v>
      </c>
      <c r="D266" s="40"/>
      <c r="E266" s="69" t="s">
        <v>19</v>
      </c>
      <c r="F266" s="30" t="s">
        <v>18</v>
      </c>
      <c r="G266" s="143">
        <f t="shared" ref="G266" si="491">IF(AB266="","",AB266)</f>
        <v>0</v>
      </c>
      <c r="H266" s="31">
        <f t="shared" ref="H266" si="492">IFERROR(IF(G264=0,0,H264/G264/IF(H265&lt;&gt;0,H265,100)*10000),0)</f>
        <v>0</v>
      </c>
      <c r="I266" s="31">
        <f t="shared" ref="I266" si="493">IFERROR(IF(H264=0,0,I264/H264/IF(I265&lt;&gt;0,I265,100)*10000),0)</f>
        <v>0</v>
      </c>
      <c r="J266" s="31">
        <f t="shared" ref="J266" si="494">IFERROR(IF(I264=0,0,J264/I264/IF(J265&lt;&gt;0,J265,100)*10000),0)</f>
        <v>0</v>
      </c>
      <c r="K266" s="31">
        <f t="shared" ref="K266" si="495">IFERROR(IF(J264=0,0,K264/J264/IF(K265&lt;&gt;0,K265,100)*10000),0)</f>
        <v>0</v>
      </c>
      <c r="L266" s="31">
        <f t="shared" ref="L266" si="496">IFERROR(IF(K264=0,0,L264/K264/IF(L265&lt;&gt;0,L265,100)*10000),0)</f>
        <v>0</v>
      </c>
      <c r="M266" s="31">
        <f t="shared" ref="M266" si="497">IFERROR(IF(L264=0,0,M264/L264/IF(M265&lt;&gt;0,M265,100)*10000),0)</f>
        <v>0</v>
      </c>
      <c r="R266" s="101"/>
      <c r="AB266" s="144">
        <v>0</v>
      </c>
      <c r="AC266" s="144">
        <v>47.641038950340587</v>
      </c>
      <c r="AD266" s="144">
        <v>163.3670417623467</v>
      </c>
      <c r="AE266" s="144">
        <v>47.206460712537002</v>
      </c>
      <c r="AF266" s="144">
        <v>80.64220845555046</v>
      </c>
      <c r="AG266" s="144">
        <v>96.018803060673307</v>
      </c>
    </row>
    <row r="267" spans="1:33" s="22" customFormat="1" ht="15.75">
      <c r="A267" s="26">
        <v>302590</v>
      </c>
      <c r="B267" s="95"/>
      <c r="C267" s="26">
        <v>100259</v>
      </c>
      <c r="D267" s="95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101"/>
      <c r="AB267" s="144"/>
      <c r="AC267" s="144"/>
      <c r="AD267" s="144"/>
      <c r="AE267" s="144"/>
      <c r="AF267" s="144"/>
      <c r="AG267" s="144"/>
    </row>
    <row r="268" spans="1:33" s="22" customFormat="1" ht="15.75">
      <c r="A268" s="26">
        <v>302600</v>
      </c>
      <c r="B268" s="26">
        <f>VALUE(CONCATENATE($A$2,$C$4,C268))</f>
        <v>340100260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498">SUM(G313,G358)</f>
        <v>0</v>
      </c>
      <c r="H268" s="28">
        <f t="shared" si="498"/>
        <v>0</v>
      </c>
      <c r="I268" s="28">
        <f t="shared" si="498"/>
        <v>0</v>
      </c>
      <c r="J268" s="28">
        <f t="shared" si="498"/>
        <v>0</v>
      </c>
      <c r="K268" s="28">
        <f t="shared" si="498"/>
        <v>0</v>
      </c>
      <c r="L268" s="28">
        <f t="shared" si="498"/>
        <v>0</v>
      </c>
      <c r="M268" s="28">
        <f t="shared" si="498"/>
        <v>0</v>
      </c>
      <c r="R268" s="101"/>
      <c r="AB268" s="144">
        <v>0</v>
      </c>
      <c r="AC268" s="144">
        <v>0</v>
      </c>
      <c r="AD268" s="144">
        <v>0</v>
      </c>
      <c r="AE268" s="144">
        <v>0</v>
      </c>
      <c r="AF268" s="144">
        <v>0</v>
      </c>
      <c r="AG268" s="144">
        <v>0</v>
      </c>
    </row>
    <row r="269" spans="1:33" s="22" customFormat="1" ht="31.5">
      <c r="A269" s="26">
        <v>302610</v>
      </c>
      <c r="B269" s="26">
        <f>VALUE(CONCATENATE($A$2,$C$4,C269))</f>
        <v>340100261</v>
      </c>
      <c r="C269" s="26">
        <v>100261</v>
      </c>
      <c r="D269" s="26"/>
      <c r="E269" s="33" t="s">
        <v>17</v>
      </c>
      <c r="F269" s="24" t="s">
        <v>18</v>
      </c>
      <c r="G269" s="147">
        <f t="shared" ref="G269" si="499">IF(AB269="","",AB269)</f>
        <v>104</v>
      </c>
      <c r="H269" s="147">
        <f t="shared" ref="H269" si="500">IF(AC269="","",AC269)</f>
        <v>112.94804037766082</v>
      </c>
      <c r="I269" s="147">
        <f t="shared" ref="I269" si="501">IF(AD269="","",AD269)</f>
        <v>106.22742905881735</v>
      </c>
      <c r="J269" s="147">
        <f>J402</f>
        <v>108.6</v>
      </c>
      <c r="K269" s="147">
        <f t="shared" ref="K269:M269" si="502">K402</f>
        <v>107.3</v>
      </c>
      <c r="L269" s="147">
        <f t="shared" si="502"/>
        <v>105.3</v>
      </c>
      <c r="M269" s="147">
        <f t="shared" si="502"/>
        <v>104.4</v>
      </c>
      <c r="R269" s="101"/>
      <c r="AB269" s="144">
        <v>104</v>
      </c>
      <c r="AC269" s="144">
        <v>112.94804037766082</v>
      </c>
      <c r="AD269" s="144">
        <v>106.22742905881735</v>
      </c>
      <c r="AE269" s="144">
        <v>105.25239711260139</v>
      </c>
      <c r="AF269" s="144">
        <v>104.71127730349214</v>
      </c>
      <c r="AG269" s="144">
        <v>104.28815986464596</v>
      </c>
    </row>
    <row r="270" spans="1:33" s="22" customFormat="1" ht="31.5">
      <c r="A270" s="26">
        <v>302620</v>
      </c>
      <c r="B270" s="40">
        <f>VALUE(CONCATENATE($A$2,$C$4,C270))</f>
        <v>340100262</v>
      </c>
      <c r="C270" s="26">
        <v>100262</v>
      </c>
      <c r="D270" s="40"/>
      <c r="E270" s="69" t="s">
        <v>19</v>
      </c>
      <c r="F270" s="30" t="s">
        <v>18</v>
      </c>
      <c r="G270" s="143">
        <f t="shared" ref="G270" si="503">IF(AB270="","",AB270)</f>
        <v>0</v>
      </c>
      <c r="H270" s="31">
        <f t="shared" ref="H270" si="504">IFERROR(IF(G268=0,0,H268/G268/IF(H269&lt;&gt;0,H269,100)*10000),0)</f>
        <v>0</v>
      </c>
      <c r="I270" s="31">
        <f t="shared" ref="I270" si="505">IFERROR(IF(H268=0,0,I268/H268/IF(I269&lt;&gt;0,I269,100)*10000),0)</f>
        <v>0</v>
      </c>
      <c r="J270" s="31">
        <f t="shared" ref="J270" si="506">IFERROR(IF(I268=0,0,J268/I268/IF(J269&lt;&gt;0,J269,100)*10000),0)</f>
        <v>0</v>
      </c>
      <c r="K270" s="31">
        <f t="shared" ref="K270" si="507">IFERROR(IF(J268=0,0,K268/J268/IF(K269&lt;&gt;0,K269,100)*10000),0)</f>
        <v>0</v>
      </c>
      <c r="L270" s="31">
        <f t="shared" ref="L270" si="508">IFERROR(IF(K268=0,0,L268/K268/IF(L269&lt;&gt;0,L269,100)*10000),0)</f>
        <v>0</v>
      </c>
      <c r="M270" s="31">
        <f t="shared" ref="M270" si="509">IFERROR(IF(L268=0,0,M268/L268/IF(M269&lt;&gt;0,M269,100)*10000),0)</f>
        <v>0</v>
      </c>
      <c r="R270" s="101"/>
      <c r="AB270" s="144">
        <v>0</v>
      </c>
      <c r="AC270" s="144">
        <v>0</v>
      </c>
      <c r="AD270" s="144">
        <v>0</v>
      </c>
      <c r="AE270" s="144">
        <v>0</v>
      </c>
      <c r="AF270" s="144">
        <v>0</v>
      </c>
      <c r="AG270" s="144">
        <v>0</v>
      </c>
    </row>
    <row r="271" spans="1:33" s="22" customFormat="1" ht="31.5">
      <c r="A271" s="26">
        <v>302630</v>
      </c>
      <c r="B271" s="95"/>
      <c r="C271" s="26">
        <v>100263</v>
      </c>
      <c r="D271" s="95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101"/>
      <c r="AB271" s="144"/>
      <c r="AC271" s="144"/>
      <c r="AD271" s="144"/>
      <c r="AE271" s="144"/>
      <c r="AF271" s="144"/>
      <c r="AG271" s="144"/>
    </row>
    <row r="272" spans="1:33" s="22" customFormat="1" ht="15.75">
      <c r="A272" s="26">
        <v>302640</v>
      </c>
      <c r="B272" s="26">
        <f>VALUE(CONCATENATE($A$2,$C$4,C272))</f>
        <v>340100264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510">SUM(G317,G362)</f>
        <v>0</v>
      </c>
      <c r="H272" s="28">
        <f t="shared" si="510"/>
        <v>0</v>
      </c>
      <c r="I272" s="28">
        <f t="shared" si="510"/>
        <v>0</v>
      </c>
      <c r="J272" s="28">
        <f t="shared" si="510"/>
        <v>0</v>
      </c>
      <c r="K272" s="28">
        <f t="shared" si="510"/>
        <v>0</v>
      </c>
      <c r="L272" s="28">
        <f t="shared" si="510"/>
        <v>0</v>
      </c>
      <c r="M272" s="28">
        <f t="shared" si="510"/>
        <v>0</v>
      </c>
      <c r="R272" s="101"/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</row>
    <row r="273" spans="1:33" s="22" customFormat="1" ht="31.5">
      <c r="A273" s="26">
        <v>302650</v>
      </c>
      <c r="B273" s="26">
        <f>VALUE(CONCATENATE($A$2,$C$4,C273))</f>
        <v>340100265</v>
      </c>
      <c r="C273" s="26">
        <v>100265</v>
      </c>
      <c r="D273" s="26"/>
      <c r="E273" s="33" t="s">
        <v>17</v>
      </c>
      <c r="F273" s="24" t="s">
        <v>18</v>
      </c>
      <c r="G273" s="147" t="str">
        <f t="shared" ref="G273" si="511">IF(AB273="","",AB273)</f>
        <v/>
      </c>
      <c r="H273" s="147" t="str">
        <f t="shared" ref="H273" si="512">IF(AC273="","",AC273)</f>
        <v/>
      </c>
      <c r="I273" s="147" t="str">
        <f t="shared" ref="I273" si="513">IF(AD273="","",AD273)</f>
        <v/>
      </c>
      <c r="J273" s="147">
        <f>J401</f>
        <v>106.6</v>
      </c>
      <c r="K273" s="147">
        <f t="shared" ref="K273:M273" si="514">K401</f>
        <v>104.7</v>
      </c>
      <c r="L273" s="147">
        <f t="shared" si="514"/>
        <v>104</v>
      </c>
      <c r="M273" s="147">
        <f t="shared" si="514"/>
        <v>104.3</v>
      </c>
      <c r="R273" s="101"/>
      <c r="AB273" s="144" t="s">
        <v>174</v>
      </c>
      <c r="AC273" s="144" t="s">
        <v>174</v>
      </c>
      <c r="AD273" s="144" t="s">
        <v>174</v>
      </c>
      <c r="AE273" s="144" t="s">
        <v>174</v>
      </c>
      <c r="AF273" s="144" t="s">
        <v>174</v>
      </c>
      <c r="AG273" s="144" t="s">
        <v>174</v>
      </c>
    </row>
    <row r="274" spans="1:33" s="22" customFormat="1" ht="31.5">
      <c r="A274" s="26">
        <v>302660</v>
      </c>
      <c r="B274" s="40">
        <f>VALUE(CONCATENATE($A$2,$C$4,C274))</f>
        <v>340100266</v>
      </c>
      <c r="C274" s="26">
        <v>100266</v>
      </c>
      <c r="D274" s="40"/>
      <c r="E274" s="69" t="s">
        <v>19</v>
      </c>
      <c r="F274" s="30" t="s">
        <v>18</v>
      </c>
      <c r="G274" s="143">
        <f t="shared" ref="G274" si="515">IF(AB274="","",AB274)</f>
        <v>0</v>
      </c>
      <c r="H274" s="31">
        <f t="shared" ref="H274" si="516">IFERROR(IF(G272=0,0,H272/G272/IF(H273&lt;&gt;0,H273,100)*10000),0)</f>
        <v>0</v>
      </c>
      <c r="I274" s="31">
        <f t="shared" ref="I274" si="517">IFERROR(IF(H272=0,0,I272/H272/IF(I273&lt;&gt;0,I273,100)*10000),0)</f>
        <v>0</v>
      </c>
      <c r="J274" s="31">
        <f t="shared" ref="J274" si="518">IFERROR(IF(I272=0,0,J272/I272/IF(J273&lt;&gt;0,J273,100)*10000),0)</f>
        <v>0</v>
      </c>
      <c r="K274" s="31">
        <f t="shared" ref="K274" si="519">IFERROR(IF(J272=0,0,K272/J272/IF(K273&lt;&gt;0,K273,100)*10000),0)</f>
        <v>0</v>
      </c>
      <c r="L274" s="31">
        <f t="shared" ref="L274" si="520">IFERROR(IF(K272=0,0,L272/K272/IF(L273&lt;&gt;0,L273,100)*10000),0)</f>
        <v>0</v>
      </c>
      <c r="M274" s="31">
        <f t="shared" ref="M274" si="521">IFERROR(IF(L272=0,0,M272/L272/IF(M273&lt;&gt;0,M273,100)*10000),0)</f>
        <v>0</v>
      </c>
      <c r="R274" s="101"/>
      <c r="AB274" s="144">
        <v>0</v>
      </c>
      <c r="AC274" s="144">
        <v>0</v>
      </c>
      <c r="AD274" s="144">
        <v>0</v>
      </c>
      <c r="AE274" s="144">
        <v>0</v>
      </c>
      <c r="AF274" s="144">
        <v>0</v>
      </c>
      <c r="AG274" s="144">
        <v>0</v>
      </c>
    </row>
    <row r="275" spans="1:33" s="22" customFormat="1" ht="31.5">
      <c r="A275" s="26">
        <v>302670</v>
      </c>
      <c r="B275" s="95"/>
      <c r="C275" s="26">
        <v>100267</v>
      </c>
      <c r="D275" s="95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101"/>
      <c r="AB275" s="144"/>
      <c r="AC275" s="144"/>
      <c r="AD275" s="144"/>
      <c r="AE275" s="144"/>
      <c r="AF275" s="144"/>
      <c r="AG275" s="144"/>
    </row>
    <row r="276" spans="1:33" s="22" customFormat="1" ht="15.75">
      <c r="A276" s="26">
        <v>302680</v>
      </c>
      <c r="B276" s="26">
        <f>VALUE(CONCATENATE($A$2,$C$4,C276))</f>
        <v>340100268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522">SUM(G321,G366)</f>
        <v>0</v>
      </c>
      <c r="H276" s="28">
        <f t="shared" si="522"/>
        <v>0</v>
      </c>
      <c r="I276" s="28">
        <f t="shared" si="522"/>
        <v>0</v>
      </c>
      <c r="J276" s="28">
        <f t="shared" si="522"/>
        <v>0</v>
      </c>
      <c r="K276" s="28">
        <f t="shared" si="522"/>
        <v>0</v>
      </c>
      <c r="L276" s="28">
        <f t="shared" si="522"/>
        <v>0</v>
      </c>
      <c r="M276" s="28">
        <f t="shared" si="522"/>
        <v>0</v>
      </c>
      <c r="R276" s="101"/>
      <c r="AB276" s="144">
        <v>0</v>
      </c>
      <c r="AC276" s="144">
        <v>38.5</v>
      </c>
      <c r="AD276" s="144">
        <v>0</v>
      </c>
      <c r="AE276" s="144">
        <v>0</v>
      </c>
      <c r="AF276" s="144">
        <v>0</v>
      </c>
      <c r="AG276" s="144">
        <v>0</v>
      </c>
    </row>
    <row r="277" spans="1:33" s="22" customFormat="1" ht="31.5">
      <c r="A277" s="26">
        <v>302690</v>
      </c>
      <c r="B277" s="26">
        <f>VALUE(CONCATENATE($A$2,$C$4,C277))</f>
        <v>340100269</v>
      </c>
      <c r="C277" s="26">
        <v>100269</v>
      </c>
      <c r="D277" s="26"/>
      <c r="E277" s="33" t="s">
        <v>17</v>
      </c>
      <c r="F277" s="24" t="s">
        <v>18</v>
      </c>
      <c r="G277" s="147">
        <f t="shared" ref="G277" si="523">IF(AB277="","",AB277)</f>
        <v>105.6</v>
      </c>
      <c r="H277" s="147">
        <f t="shared" ref="H277" si="524">IF(AC277="","",AC277)</f>
        <v>115.3</v>
      </c>
      <c r="I277" s="147">
        <f t="shared" ref="I277" si="525">IF(AD277="","",AD277)</f>
        <v>104.2</v>
      </c>
      <c r="J277" s="147">
        <f>J403</f>
        <v>107.3</v>
      </c>
      <c r="K277" s="147">
        <f t="shared" ref="K277:M277" si="526">K403</f>
        <v>104.3</v>
      </c>
      <c r="L277" s="147">
        <f t="shared" si="526"/>
        <v>104.2</v>
      </c>
      <c r="M277" s="147">
        <f t="shared" si="526"/>
        <v>104.1</v>
      </c>
      <c r="R277" s="101"/>
      <c r="AB277" s="144">
        <v>105.6</v>
      </c>
      <c r="AC277" s="144">
        <v>115.3</v>
      </c>
      <c r="AD277" s="144">
        <v>104.2</v>
      </c>
      <c r="AE277" s="144">
        <v>105.5</v>
      </c>
      <c r="AF277" s="144">
        <v>104.3</v>
      </c>
      <c r="AG277" s="144">
        <v>104.3</v>
      </c>
    </row>
    <row r="278" spans="1:33" s="22" customFormat="1" ht="31.5">
      <c r="A278" s="26">
        <v>302700</v>
      </c>
      <c r="B278" s="40">
        <f>VALUE(CONCATENATE($A$2,$C$4,C278))</f>
        <v>340100270</v>
      </c>
      <c r="C278" s="26">
        <v>100270</v>
      </c>
      <c r="D278" s="40"/>
      <c r="E278" s="69" t="s">
        <v>19</v>
      </c>
      <c r="F278" s="30" t="s">
        <v>18</v>
      </c>
      <c r="G278" s="143">
        <f t="shared" ref="G278" si="527">IF(AB278="","",AB278)</f>
        <v>0</v>
      </c>
      <c r="H278" s="31">
        <f t="shared" ref="H278" si="528">IFERROR(IF(G276=0,0,H276/G276/IF(H277&lt;&gt;0,H277,100)*10000),0)</f>
        <v>0</v>
      </c>
      <c r="I278" s="31">
        <f t="shared" ref="I278" si="529">IFERROR(IF(H276=0,0,I276/H276/IF(I277&lt;&gt;0,I277,100)*10000),0)</f>
        <v>0</v>
      </c>
      <c r="J278" s="31">
        <f t="shared" ref="J278" si="530">IFERROR(IF(I276=0,0,J276/I276/IF(J277&lt;&gt;0,J277,100)*10000),0)</f>
        <v>0</v>
      </c>
      <c r="K278" s="31">
        <f t="shared" ref="K278" si="531">IFERROR(IF(J276=0,0,K276/J276/IF(K277&lt;&gt;0,K277,100)*10000),0)</f>
        <v>0</v>
      </c>
      <c r="L278" s="31">
        <f t="shared" ref="L278" si="532">IFERROR(IF(K276=0,0,L276/K276/IF(L277&lt;&gt;0,L277,100)*10000),0)</f>
        <v>0</v>
      </c>
      <c r="M278" s="31">
        <f t="shared" ref="M278" si="533">IFERROR(IF(L276=0,0,M276/L276/IF(M277&lt;&gt;0,M277,100)*10000),0)</f>
        <v>0</v>
      </c>
      <c r="R278" s="101"/>
      <c r="AB278" s="144">
        <v>0</v>
      </c>
      <c r="AC278" s="144">
        <v>0</v>
      </c>
      <c r="AD278" s="144">
        <v>0</v>
      </c>
      <c r="AE278" s="144">
        <v>0</v>
      </c>
      <c r="AF278" s="144">
        <v>0</v>
      </c>
      <c r="AG278" s="144">
        <v>0</v>
      </c>
    </row>
    <row r="279" spans="1:33" s="22" customFormat="1" ht="31.5">
      <c r="A279" s="26">
        <v>302710</v>
      </c>
      <c r="B279" s="95"/>
      <c r="C279" s="26">
        <v>100271</v>
      </c>
      <c r="D279" s="95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101"/>
      <c r="AB279" s="144"/>
      <c r="AC279" s="144"/>
      <c r="AD279" s="144"/>
      <c r="AE279" s="144"/>
      <c r="AF279" s="144"/>
      <c r="AG279" s="144"/>
    </row>
    <row r="280" spans="1:33" s="22" customFormat="1" ht="15.75">
      <c r="A280" s="26">
        <v>302720</v>
      </c>
      <c r="B280" s="26">
        <f>VALUE(CONCATENATE($A$2,$C$4,C280))</f>
        <v>340100272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534">SUM(G325,G370)</f>
        <v>0</v>
      </c>
      <c r="H280" s="28">
        <f t="shared" si="534"/>
        <v>0</v>
      </c>
      <c r="I280" s="28">
        <f t="shared" si="534"/>
        <v>0</v>
      </c>
      <c r="J280" s="28">
        <f t="shared" si="534"/>
        <v>0</v>
      </c>
      <c r="K280" s="28">
        <f t="shared" si="534"/>
        <v>0</v>
      </c>
      <c r="L280" s="28">
        <f t="shared" si="534"/>
        <v>0</v>
      </c>
      <c r="M280" s="28">
        <f t="shared" si="534"/>
        <v>0</v>
      </c>
      <c r="R280" s="101"/>
      <c r="AB280" s="144">
        <v>0</v>
      </c>
      <c r="AC280" s="144">
        <v>0</v>
      </c>
      <c r="AD280" s="144">
        <v>0</v>
      </c>
      <c r="AE280" s="144">
        <v>0</v>
      </c>
      <c r="AF280" s="144">
        <v>0</v>
      </c>
      <c r="AG280" s="144">
        <v>0</v>
      </c>
    </row>
    <row r="281" spans="1:33" s="22" customFormat="1" ht="31.5">
      <c r="A281" s="26">
        <v>302730</v>
      </c>
      <c r="B281" s="26">
        <f>VALUE(CONCATENATE($A$2,$C$4,C281))</f>
        <v>340100273</v>
      </c>
      <c r="C281" s="26">
        <v>100273</v>
      </c>
      <c r="D281" s="26"/>
      <c r="E281" s="33" t="s">
        <v>17</v>
      </c>
      <c r="F281" s="24" t="s">
        <v>18</v>
      </c>
      <c r="G281" s="147" t="str">
        <f t="shared" ref="G281" si="535">IF(AB281="","",AB281)</f>
        <v/>
      </c>
      <c r="H281" s="147" t="str">
        <f t="shared" ref="H281" si="536">IF(AC281="","",AC281)</f>
        <v/>
      </c>
      <c r="I281" s="147" t="str">
        <f t="shared" ref="I281" si="537">IF(AD281="","",AD281)</f>
        <v/>
      </c>
      <c r="J281" s="147">
        <f>J398</f>
        <v>108.4</v>
      </c>
      <c r="K281" s="147">
        <f t="shared" ref="K281:M281" si="538">K398</f>
        <v>107.3</v>
      </c>
      <c r="L281" s="147">
        <f t="shared" si="538"/>
        <v>105.3</v>
      </c>
      <c r="M281" s="147">
        <f t="shared" si="538"/>
        <v>104.4</v>
      </c>
      <c r="R281" s="101"/>
      <c r="AB281" s="144" t="s">
        <v>174</v>
      </c>
      <c r="AC281" s="144" t="s">
        <v>174</v>
      </c>
      <c r="AD281" s="144" t="s">
        <v>174</v>
      </c>
      <c r="AE281" s="144" t="s">
        <v>174</v>
      </c>
      <c r="AF281" s="144" t="s">
        <v>174</v>
      </c>
      <c r="AG281" s="144" t="s">
        <v>174</v>
      </c>
    </row>
    <row r="282" spans="1:33" s="22" customFormat="1" ht="31.5">
      <c r="A282" s="26">
        <v>302740</v>
      </c>
      <c r="B282" s="40">
        <f>VALUE(CONCATENATE($A$2,$C$4,C282))</f>
        <v>340100274</v>
      </c>
      <c r="C282" s="26">
        <v>100274</v>
      </c>
      <c r="D282" s="40"/>
      <c r="E282" s="69" t="s">
        <v>19</v>
      </c>
      <c r="F282" s="30" t="s">
        <v>18</v>
      </c>
      <c r="G282" s="143">
        <f t="shared" ref="G282" si="539">IF(AB282="","",AB282)</f>
        <v>0</v>
      </c>
      <c r="H282" s="31">
        <f t="shared" ref="H282" si="540">IFERROR(IF(G280=0,0,H280/G280/IF(H281&lt;&gt;0,H281,100)*10000),0)</f>
        <v>0</v>
      </c>
      <c r="I282" s="31">
        <f t="shared" ref="I282" si="541">IFERROR(IF(H280=0,0,I280/H280/IF(I281&lt;&gt;0,I281,100)*10000),0)</f>
        <v>0</v>
      </c>
      <c r="J282" s="31">
        <f t="shared" ref="J282" si="542">IFERROR(IF(I280=0,0,J280/I280/IF(J281&lt;&gt;0,J281,100)*10000),0)</f>
        <v>0</v>
      </c>
      <c r="K282" s="31">
        <f t="shared" ref="K282" si="543">IFERROR(IF(J280=0,0,K280/J280/IF(K281&lt;&gt;0,K281,100)*10000),0)</f>
        <v>0</v>
      </c>
      <c r="L282" s="31">
        <f t="shared" ref="L282" si="544">IFERROR(IF(K280=0,0,L280/K280/IF(L281&lt;&gt;0,L281,100)*10000),0)</f>
        <v>0</v>
      </c>
      <c r="M282" s="31">
        <f t="shared" ref="M282" si="545">IFERROR(IF(L280=0,0,M280/L280/IF(M281&lt;&gt;0,M281,100)*10000),0)</f>
        <v>0</v>
      </c>
      <c r="R282" s="101"/>
      <c r="AB282" s="144">
        <v>0</v>
      </c>
      <c r="AC282" s="144">
        <v>0</v>
      </c>
      <c r="AD282" s="144">
        <v>0</v>
      </c>
      <c r="AE282" s="144">
        <v>0</v>
      </c>
      <c r="AF282" s="144">
        <v>0</v>
      </c>
      <c r="AG282" s="144">
        <v>0</v>
      </c>
    </row>
    <row r="283" spans="1:33" s="22" customFormat="1" ht="15.75">
      <c r="A283" s="26">
        <v>302750</v>
      </c>
      <c r="B283" s="95"/>
      <c r="C283" s="26">
        <v>100275</v>
      </c>
      <c r="D283" s="95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101"/>
      <c r="AB283" s="144"/>
      <c r="AC283" s="144"/>
      <c r="AD283" s="144"/>
      <c r="AE283" s="144"/>
      <c r="AF283" s="144"/>
      <c r="AG283" s="144"/>
    </row>
    <row r="284" spans="1:33" s="22" customFormat="1" ht="15.75">
      <c r="A284" s="26">
        <v>302760</v>
      </c>
      <c r="B284" s="26">
        <f>VALUE(CONCATENATE($A$2,$C$4,C284))</f>
        <v>340100276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546">SUM(G329,G374)</f>
        <v>0</v>
      </c>
      <c r="H284" s="28">
        <f t="shared" si="546"/>
        <v>0</v>
      </c>
      <c r="I284" s="28">
        <f t="shared" si="546"/>
        <v>0</v>
      </c>
      <c r="J284" s="28">
        <f t="shared" si="546"/>
        <v>0</v>
      </c>
      <c r="K284" s="28">
        <f t="shared" si="546"/>
        <v>0</v>
      </c>
      <c r="L284" s="28">
        <f t="shared" si="546"/>
        <v>0</v>
      </c>
      <c r="M284" s="28">
        <f t="shared" si="546"/>
        <v>0</v>
      </c>
      <c r="R284" s="101"/>
      <c r="AB284" s="144">
        <v>82.9</v>
      </c>
      <c r="AC284" s="144">
        <v>37.1</v>
      </c>
      <c r="AD284" s="144">
        <v>0</v>
      </c>
      <c r="AE284" s="144">
        <v>0</v>
      </c>
      <c r="AF284" s="144">
        <v>0</v>
      </c>
      <c r="AG284" s="144">
        <v>0</v>
      </c>
    </row>
    <row r="285" spans="1:33" s="22" customFormat="1" ht="31.5">
      <c r="A285" s="26">
        <v>302770</v>
      </c>
      <c r="B285" s="26">
        <f>VALUE(CONCATENATE($A$2,$C$4,C285))</f>
        <v>340100277</v>
      </c>
      <c r="C285" s="26">
        <v>100277</v>
      </c>
      <c r="D285" s="26"/>
      <c r="E285" s="33" t="s">
        <v>17</v>
      </c>
      <c r="F285" s="24" t="s">
        <v>18</v>
      </c>
      <c r="G285" s="147" t="str">
        <f t="shared" ref="G285" si="547">IF(AB285="","",AB285)</f>
        <v/>
      </c>
      <c r="H285" s="147" t="str">
        <f t="shared" ref="H285" si="548">IF(AC285="","",AC285)</f>
        <v/>
      </c>
      <c r="I285" s="147" t="str">
        <f t="shared" ref="I285" si="549">IF(AD285="","",AD285)</f>
        <v/>
      </c>
      <c r="J285" s="147">
        <f>J404</f>
        <v>106.6</v>
      </c>
      <c r="K285" s="147">
        <f t="shared" ref="K285:M285" si="550">K404</f>
        <v>104.7</v>
      </c>
      <c r="L285" s="147">
        <f t="shared" si="550"/>
        <v>104</v>
      </c>
      <c r="M285" s="147">
        <f t="shared" si="550"/>
        <v>104.3</v>
      </c>
      <c r="R285" s="101"/>
      <c r="AB285" s="144" t="s">
        <v>174</v>
      </c>
      <c r="AC285" s="144" t="s">
        <v>174</v>
      </c>
      <c r="AD285" s="144" t="s">
        <v>174</v>
      </c>
      <c r="AE285" s="144" t="s">
        <v>174</v>
      </c>
      <c r="AF285" s="144" t="s">
        <v>174</v>
      </c>
      <c r="AG285" s="144" t="s">
        <v>174</v>
      </c>
    </row>
    <row r="286" spans="1:33" s="22" customFormat="1" ht="31.5">
      <c r="A286" s="26">
        <v>302780</v>
      </c>
      <c r="B286" s="40">
        <f>VALUE(CONCATENATE($A$2,$C$4,C286))</f>
        <v>340100278</v>
      </c>
      <c r="C286" s="26">
        <v>100278</v>
      </c>
      <c r="D286" s="40"/>
      <c r="E286" s="69" t="s">
        <v>19</v>
      </c>
      <c r="F286" s="30" t="s">
        <v>18</v>
      </c>
      <c r="G286" s="143">
        <f t="shared" ref="G286" si="551">IF(AB286="","",AB286)</f>
        <v>19.827792394164078</v>
      </c>
      <c r="H286" s="31">
        <f t="shared" ref="H286" si="552">IFERROR(IF(G284=0,0,H284/G284/IF(H285&lt;&gt;0,H285,100)*10000),0)</f>
        <v>0</v>
      </c>
      <c r="I286" s="31">
        <f t="shared" ref="I286" si="553">IFERROR(IF(H284=0,0,I284/H284/IF(I285&lt;&gt;0,I285,100)*10000),0)</f>
        <v>0</v>
      </c>
      <c r="J286" s="31">
        <f t="shared" ref="J286" si="554">IFERROR(IF(I284=0,0,J284/I284/IF(J285&lt;&gt;0,J285,100)*10000),0)</f>
        <v>0</v>
      </c>
      <c r="K286" s="31">
        <f t="shared" ref="K286" si="555">IFERROR(IF(J284=0,0,K284/J284/IF(K285&lt;&gt;0,K285,100)*10000),0)</f>
        <v>0</v>
      </c>
      <c r="L286" s="31">
        <f t="shared" ref="L286" si="556">IFERROR(IF(K284=0,0,L284/K284/IF(L285&lt;&gt;0,L285,100)*10000),0)</f>
        <v>0</v>
      </c>
      <c r="M286" s="31">
        <f t="shared" ref="M286" si="557">IFERROR(IF(L284=0,0,M284/L284/IF(M285&lt;&gt;0,M285,100)*10000),0)</f>
        <v>0</v>
      </c>
      <c r="R286" s="101"/>
      <c r="AB286" s="144">
        <v>19.827792394164078</v>
      </c>
      <c r="AC286" s="144">
        <v>44.752714113389622</v>
      </c>
      <c r="AD286" s="144">
        <v>0</v>
      </c>
      <c r="AE286" s="144">
        <v>0</v>
      </c>
      <c r="AF286" s="144">
        <v>0</v>
      </c>
      <c r="AG286" s="144">
        <v>0</v>
      </c>
    </row>
    <row r="287" spans="1:33" s="22" customFormat="1" ht="15.75">
      <c r="A287" s="26">
        <v>302790</v>
      </c>
      <c r="B287" s="95"/>
      <c r="C287" s="26">
        <v>100279</v>
      </c>
      <c r="D287" s="95"/>
      <c r="E287" s="33"/>
      <c r="F287" s="24"/>
      <c r="G287" s="34"/>
      <c r="H287" s="64"/>
      <c r="I287" s="64"/>
      <c r="J287" s="64"/>
      <c r="K287" s="64"/>
      <c r="L287" s="64"/>
      <c r="M287" s="64"/>
      <c r="R287" s="101"/>
      <c r="AB287" s="144"/>
      <c r="AC287" s="144"/>
      <c r="AD287" s="144"/>
      <c r="AE287" s="144"/>
      <c r="AF287" s="144"/>
      <c r="AG287" s="144"/>
    </row>
    <row r="288" spans="1:33" s="22" customFormat="1" ht="31.5">
      <c r="A288" s="26">
        <v>302800</v>
      </c>
      <c r="B288" s="26">
        <f>VALUE(CONCATENATE($A$2,$C$4,C288))</f>
        <v>340100280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558">ROUND(SUM(G293,G297,G301,G305,G309,G313,G317,G321,G325,G329),1)</f>
        <v>0</v>
      </c>
      <c r="H288" s="38">
        <f t="shared" si="558"/>
        <v>10.3</v>
      </c>
      <c r="I288" s="38">
        <f t="shared" si="558"/>
        <v>0</v>
      </c>
      <c r="J288" s="38">
        <f t="shared" si="558"/>
        <v>0</v>
      </c>
      <c r="K288" s="38">
        <f t="shared" si="558"/>
        <v>0</v>
      </c>
      <c r="L288" s="38">
        <f t="shared" si="558"/>
        <v>0</v>
      </c>
      <c r="M288" s="38">
        <f t="shared" si="558"/>
        <v>0</v>
      </c>
      <c r="R288" s="101"/>
      <c r="AB288" s="144">
        <v>468.5</v>
      </c>
      <c r="AC288" s="144">
        <v>304.10000000000002</v>
      </c>
      <c r="AD288" s="144">
        <v>323.10000000000002</v>
      </c>
      <c r="AE288" s="144">
        <v>250</v>
      </c>
      <c r="AF288" s="144">
        <v>270</v>
      </c>
      <c r="AG288" s="144">
        <v>290</v>
      </c>
    </row>
    <row r="289" spans="1:33" s="22" customFormat="1" ht="31.5" customHeight="1">
      <c r="A289" s="26">
        <v>302810</v>
      </c>
      <c r="B289" s="26">
        <f>VALUE(CONCATENATE($A$2,$C$4,C289))</f>
        <v>340100281</v>
      </c>
      <c r="C289" s="26">
        <v>100281</v>
      </c>
      <c r="D289" s="26"/>
      <c r="E289" s="42" t="s">
        <v>17</v>
      </c>
      <c r="F289" s="37" t="s">
        <v>18</v>
      </c>
      <c r="G289" s="149">
        <f>SUM(IFERROR(G293/G288*IF(G294&lt;&gt;0,G294,100),0),IFERROR(G297/G288*IF(G298&lt;&gt;0,G298,100),0),IFERROR(G301/G288*IF(G302&lt;&gt;0,G302,100),0),IFERROR(G305/G288*IF(G306&lt;&gt;0,G306,100),0),IFERROR(G309/G288*IF(G310&lt;&gt;0,G310,100),0),IFERROR(G313/G288*IF(G314&lt;&gt;0,G314,100),0),IFERROR(G317/G288*IF(G318&lt;&gt;0,G318,100),0),IFERROR(G321/G288*IF(G322&lt;&gt;0,G322,100),0),IFERROR(G325/G288*IF(G326&lt;&gt;0,G326,100),0),IFERROR(G329/G288*IF(G330&lt;&gt;0,G330,100),0),0)</f>
        <v>0</v>
      </c>
      <c r="H289" s="149">
        <f t="shared" ref="H289:M289" si="559">SUM(IFERROR(H293/H288*IF(H294&lt;&gt;0,H294,100),0),IFERROR(H297/H288*IF(H298&lt;&gt;0,H298,100),0),IFERROR(H301/H288*IF(H302&lt;&gt;0,H302,100),0),IFERROR(H305/H288*IF(H306&lt;&gt;0,H306,100),0),IFERROR(H309/H288*IF(H310&lt;&gt;0,H310,100),0),IFERROR(H313/H288*IF(H314&lt;&gt;0,H314,100),0),IFERROR(H317/H288*IF(H318&lt;&gt;0,H318,100),0),IFERROR(H321/H288*IF(H322&lt;&gt;0,H322,100),0),IFERROR(H325/H288*IF(H326&lt;&gt;0,H326,100),0),IFERROR(H329/H288*IF(H330&lt;&gt;0,H330,100),0),0)</f>
        <v>104.16805690401223</v>
      </c>
      <c r="I289" s="149">
        <f t="shared" si="559"/>
        <v>0</v>
      </c>
      <c r="J289" s="149">
        <f t="shared" si="559"/>
        <v>0</v>
      </c>
      <c r="K289" s="149">
        <f t="shared" si="559"/>
        <v>0</v>
      </c>
      <c r="L289" s="149">
        <f t="shared" si="559"/>
        <v>0</v>
      </c>
      <c r="M289" s="149">
        <f t="shared" si="559"/>
        <v>0</v>
      </c>
      <c r="R289" s="206" t="s">
        <v>129</v>
      </c>
      <c r="S289" s="206"/>
      <c r="T289" s="206"/>
      <c r="U289" s="206"/>
      <c r="V289" s="206"/>
      <c r="W289" s="206"/>
      <c r="X289" s="206"/>
      <c r="Y289" s="206"/>
      <c r="Z289" s="206"/>
      <c r="AA289" s="142"/>
      <c r="AB289" s="144">
        <v>106.46589114194236</v>
      </c>
      <c r="AC289" s="144">
        <v>106.13737600563148</v>
      </c>
      <c r="AD289" s="144">
        <v>100.85218486720245</v>
      </c>
      <c r="AE289" s="144">
        <v>104.8698946894623</v>
      </c>
      <c r="AF289" s="144">
        <v>104.06072152172507</v>
      </c>
      <c r="AG289" s="144">
        <v>103.95764803374749</v>
      </c>
    </row>
    <row r="290" spans="1:33" s="22" customFormat="1" ht="31.5">
      <c r="A290" s="26">
        <v>302820</v>
      </c>
      <c r="B290" s="40">
        <f>VALUE(CONCATENATE($A$2,$C$4,C290))</f>
        <v>340100282</v>
      </c>
      <c r="C290" s="26">
        <v>100282</v>
      </c>
      <c r="D290" s="40"/>
      <c r="E290" s="71" t="s">
        <v>19</v>
      </c>
      <c r="F290" s="65" t="s">
        <v>18</v>
      </c>
      <c r="G290" s="143">
        <f t="shared" ref="G290" si="560">IF(AB290="","",AB290)</f>
        <v>109.27415882218358</v>
      </c>
      <c r="H290" s="31">
        <f t="shared" ref="H290" si="561">IFERROR(IF(G288=0,0,H288/G288/IF(H289&lt;&gt;0,H289,100)*10000),0)</f>
        <v>0</v>
      </c>
      <c r="I290" s="31">
        <f t="shared" ref="I290" si="562">IFERROR(IF(H288=0,0,I288/H288/IF(I289&lt;&gt;0,I289,100)*10000),0)</f>
        <v>0</v>
      </c>
      <c r="J290" s="31">
        <f t="shared" ref="J290" si="563">IFERROR(IF(I288=0,0,J288/I288/IF(J289&lt;&gt;0,J289,100)*10000),0)</f>
        <v>0</v>
      </c>
      <c r="K290" s="31">
        <f t="shared" ref="K290" si="564">IFERROR(IF(J288=0,0,K288/J288/IF(K289&lt;&gt;0,K289,100)*10000),0)</f>
        <v>0</v>
      </c>
      <c r="L290" s="31">
        <f t="shared" ref="L290" si="565">IFERROR(IF(K288=0,0,L288/K288/IF(L289&lt;&gt;0,L289,100)*10000),0)</f>
        <v>0</v>
      </c>
      <c r="M290" s="31">
        <f t="shared" ref="M290" si="566">IFERROR(IF(L288=0,0,M288/L288/IF(M289&lt;&gt;0,M289,100)*10000),0)</f>
        <v>0</v>
      </c>
      <c r="R290" s="101"/>
      <c r="AB290" s="144">
        <v>109.27415882218358</v>
      </c>
      <c r="AC290" s="144">
        <v>61.155916412075612</v>
      </c>
      <c r="AD290" s="144">
        <v>105.35016657786566</v>
      </c>
      <c r="AE290" s="144">
        <v>73.782305011330934</v>
      </c>
      <c r="AF290" s="144">
        <v>103.78555752897843</v>
      </c>
      <c r="AG290" s="144">
        <v>103.31842768560908</v>
      </c>
    </row>
    <row r="291" spans="1:33" s="22" customFormat="1" ht="78.75">
      <c r="A291" s="26">
        <v>302830</v>
      </c>
      <c r="B291" s="94"/>
      <c r="C291" s="26">
        <v>100283</v>
      </c>
      <c r="D291" s="94"/>
      <c r="E291" s="80" t="s">
        <v>151</v>
      </c>
      <c r="F291" s="37"/>
      <c r="G291" s="111">
        <f t="shared" ref="G291:M291" si="567">ROUND(G288-(SUM(G293,G297,G301,G305,G309,G313,G317,G321,G325,G329)),1)</f>
        <v>0</v>
      </c>
      <c r="H291" s="111">
        <f t="shared" si="567"/>
        <v>0</v>
      </c>
      <c r="I291" s="111">
        <f t="shared" si="567"/>
        <v>0</v>
      </c>
      <c r="J291" s="111">
        <f t="shared" si="567"/>
        <v>0</v>
      </c>
      <c r="K291" s="111">
        <f t="shared" si="567"/>
        <v>0</v>
      </c>
      <c r="L291" s="111">
        <f t="shared" si="567"/>
        <v>0</v>
      </c>
      <c r="M291" s="111">
        <f t="shared" si="567"/>
        <v>0</v>
      </c>
      <c r="R291" s="113" t="s">
        <v>152</v>
      </c>
      <c r="AB291" s="144"/>
      <c r="AC291" s="144"/>
      <c r="AD291" s="144"/>
      <c r="AE291" s="144"/>
      <c r="AF291" s="144"/>
      <c r="AG291" s="144"/>
    </row>
    <row r="292" spans="1:33" s="22" customFormat="1" ht="15.75">
      <c r="A292" s="26">
        <v>302840</v>
      </c>
      <c r="B292" s="95"/>
      <c r="C292" s="26">
        <v>100284</v>
      </c>
      <c r="D292" s="95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101"/>
      <c r="AB292" s="144"/>
      <c r="AC292" s="144"/>
      <c r="AD292" s="144"/>
      <c r="AE292" s="144"/>
      <c r="AF292" s="144"/>
      <c r="AG292" s="144"/>
    </row>
    <row r="293" spans="1:33" s="22" customFormat="1" ht="15.75">
      <c r="A293" s="26">
        <v>302850</v>
      </c>
      <c r="B293" s="26">
        <f>VALUE(CONCATENATE($A$2,$C$4,C293))</f>
        <v>340100285</v>
      </c>
      <c r="C293" s="26">
        <v>100285</v>
      </c>
      <c r="D293" s="26"/>
      <c r="E293" s="42" t="s">
        <v>15</v>
      </c>
      <c r="F293" s="37" t="s">
        <v>14</v>
      </c>
      <c r="G293" s="39" t="str">
        <f t="shared" ref="G293:G294" si="568">IF(AB293="","",AB293)</f>
        <v/>
      </c>
      <c r="H293" s="39"/>
      <c r="I293" s="39" t="str">
        <f t="shared" ref="I293:I294" si="569">IF(AD293="","",AD293)</f>
        <v/>
      </c>
      <c r="J293" s="39" t="str">
        <f t="shared" ref="J293" si="570">IF(AE293="","",AE293)</f>
        <v/>
      </c>
      <c r="K293" s="39" t="str">
        <f t="shared" ref="K293" si="571">IF(AF293="","",AF293)</f>
        <v/>
      </c>
      <c r="L293" s="39" t="str">
        <f t="shared" ref="L293" si="572">IF(AG293="","",AG293)</f>
        <v/>
      </c>
      <c r="M293" s="39"/>
      <c r="R293" s="101"/>
      <c r="AB293" s="144" t="s">
        <v>174</v>
      </c>
      <c r="AC293" s="144">
        <v>10</v>
      </c>
      <c r="AD293" s="144" t="s">
        <v>174</v>
      </c>
      <c r="AE293" s="144" t="s">
        <v>174</v>
      </c>
      <c r="AF293" s="144" t="s">
        <v>174</v>
      </c>
      <c r="AG293" s="144" t="s">
        <v>174</v>
      </c>
    </row>
    <row r="294" spans="1:33" s="22" customFormat="1" ht="31.5">
      <c r="A294" s="26">
        <v>302860</v>
      </c>
      <c r="B294" s="26">
        <f>VALUE(CONCATENATE($A$2,$C$4,C294))</f>
        <v>340100286</v>
      </c>
      <c r="C294" s="26">
        <v>100286</v>
      </c>
      <c r="D294" s="26"/>
      <c r="E294" s="42" t="s">
        <v>17</v>
      </c>
      <c r="F294" s="37" t="s">
        <v>18</v>
      </c>
      <c r="G294" s="147">
        <f t="shared" si="568"/>
        <v>117.9</v>
      </c>
      <c r="H294" s="147">
        <f t="shared" ref="H294" si="573">IF(AC294="","",AC294)</f>
        <v>112.84</v>
      </c>
      <c r="I294" s="147">
        <f t="shared" si="569"/>
        <v>89.93395959260873</v>
      </c>
      <c r="J294" s="147">
        <f>J394</f>
        <v>111.6</v>
      </c>
      <c r="K294" s="147">
        <f t="shared" ref="K294:M294" si="574">K394</f>
        <v>104.8</v>
      </c>
      <c r="L294" s="147">
        <f t="shared" si="574"/>
        <v>102.6</v>
      </c>
      <c r="M294" s="147">
        <f t="shared" si="574"/>
        <v>102.5</v>
      </c>
      <c r="R294" s="101"/>
      <c r="AB294" s="144">
        <v>117.9</v>
      </c>
      <c r="AC294" s="144">
        <v>112.84</v>
      </c>
      <c r="AD294" s="144">
        <v>89.93395959260873</v>
      </c>
      <c r="AE294" s="144">
        <v>104.10685371298288</v>
      </c>
      <c r="AF294" s="144">
        <v>103.06</v>
      </c>
      <c r="AG294" s="144">
        <v>103.09</v>
      </c>
    </row>
    <row r="295" spans="1:33" s="22" customFormat="1" ht="31.5">
      <c r="A295" s="26">
        <v>302870</v>
      </c>
      <c r="B295" s="40">
        <f>VALUE(CONCATENATE($A$2,$C$4,C295))</f>
        <v>340100287</v>
      </c>
      <c r="C295" s="26">
        <v>100287</v>
      </c>
      <c r="D295" s="40"/>
      <c r="E295" s="71" t="s">
        <v>19</v>
      </c>
      <c r="F295" s="65" t="s">
        <v>18</v>
      </c>
      <c r="G295" s="143">
        <f t="shared" ref="G295" si="575">IF(AB295="","",AB295)</f>
        <v>0</v>
      </c>
      <c r="H295" s="31">
        <f t="shared" ref="H295" si="576">IFERROR(IF(G293=0,0,H293/G293/IF(H294&lt;&gt;0,H294,100)*10000),0)</f>
        <v>0</v>
      </c>
      <c r="I295" s="31">
        <f t="shared" ref="I295" si="577">IFERROR(IF(H293=0,0,I293/H293/IF(I294&lt;&gt;0,I294,100)*10000),0)</f>
        <v>0</v>
      </c>
      <c r="J295" s="31">
        <f t="shared" ref="J295" si="578">IFERROR(IF(I293=0,0,J293/I293/IF(J294&lt;&gt;0,J294,100)*10000),0)</f>
        <v>0</v>
      </c>
      <c r="K295" s="31">
        <f t="shared" ref="K295" si="579">IFERROR(IF(J293=0,0,K293/J293/IF(K294&lt;&gt;0,K294,100)*10000),0)</f>
        <v>0</v>
      </c>
      <c r="L295" s="31">
        <f t="shared" ref="L295" si="580">IFERROR(IF(K293=0,0,L293/K293/IF(L294&lt;&gt;0,L294,100)*10000),0)</f>
        <v>0</v>
      </c>
      <c r="M295" s="31">
        <f t="shared" ref="M295" si="581">IFERROR(IF(L293=0,0,M293/L293/IF(M294&lt;&gt;0,M294,100)*10000),0)</f>
        <v>0</v>
      </c>
      <c r="R295" s="101"/>
      <c r="AB295" s="144">
        <v>0</v>
      </c>
      <c r="AC295" s="144">
        <v>0</v>
      </c>
      <c r="AD295" s="144">
        <v>0</v>
      </c>
      <c r="AE295" s="144">
        <v>0</v>
      </c>
      <c r="AF295" s="144">
        <v>0</v>
      </c>
      <c r="AG295" s="144">
        <v>0</v>
      </c>
    </row>
    <row r="296" spans="1:33" s="22" customFormat="1" ht="15.75">
      <c r="A296" s="26">
        <v>302880</v>
      </c>
      <c r="B296" s="95"/>
      <c r="C296" s="26">
        <v>100288</v>
      </c>
      <c r="D296" s="95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101"/>
      <c r="AB296" s="144"/>
      <c r="AC296" s="144"/>
      <c r="AD296" s="144"/>
      <c r="AE296" s="144"/>
      <c r="AF296" s="144"/>
      <c r="AG296" s="144"/>
    </row>
    <row r="297" spans="1:33" s="22" customFormat="1" ht="15.75">
      <c r="A297" s="26">
        <v>302890</v>
      </c>
      <c r="B297" s="26">
        <f>VALUE(CONCATENATE($A$2,$C$4,C297))</f>
        <v>340100289</v>
      </c>
      <c r="C297" s="26">
        <v>100289</v>
      </c>
      <c r="D297" s="26"/>
      <c r="E297" s="42" t="s">
        <v>15</v>
      </c>
      <c r="F297" s="37" t="s">
        <v>14</v>
      </c>
      <c r="G297" s="39"/>
      <c r="H297" s="39"/>
      <c r="I297" s="39"/>
      <c r="J297" s="39"/>
      <c r="K297" s="39"/>
      <c r="L297" s="39"/>
      <c r="M297" s="39"/>
      <c r="R297" s="101"/>
      <c r="AB297" s="144">
        <v>199.5</v>
      </c>
      <c r="AC297" s="144">
        <v>86.8</v>
      </c>
      <c r="AD297" s="144">
        <v>204.9</v>
      </c>
      <c r="AE297" s="144">
        <v>200</v>
      </c>
      <c r="AF297" s="144">
        <v>220</v>
      </c>
      <c r="AG297" s="144">
        <v>240</v>
      </c>
    </row>
    <row r="298" spans="1:33" s="22" customFormat="1" ht="31.5">
      <c r="A298" s="26">
        <v>302900</v>
      </c>
      <c r="B298" s="26">
        <f>VALUE(CONCATENATE($A$2,$C$4,C298))</f>
        <v>340100290</v>
      </c>
      <c r="C298" s="26">
        <v>100290</v>
      </c>
      <c r="D298" s="26"/>
      <c r="E298" s="42" t="s">
        <v>17</v>
      </c>
      <c r="F298" s="37" t="s">
        <v>18</v>
      </c>
      <c r="G298" s="147">
        <f t="shared" ref="G298" si="582">IF(AB298="","",AB298)</f>
        <v>110.8</v>
      </c>
      <c r="H298" s="147">
        <f t="shared" ref="H298" si="583">IF(AC298="","",AC298)</f>
        <v>106.91236116421798</v>
      </c>
      <c r="I298" s="147">
        <f t="shared" ref="I298" si="584">IF(AD298="","",AD298)</f>
        <v>100.55585445464337</v>
      </c>
      <c r="J298" s="147">
        <f>J395</f>
        <v>109.5</v>
      </c>
      <c r="K298" s="147">
        <f t="shared" ref="K298:M298" si="585">K395</f>
        <v>104.6</v>
      </c>
      <c r="L298" s="147">
        <f t="shared" si="585"/>
        <v>103.8</v>
      </c>
      <c r="M298" s="147">
        <f t="shared" si="585"/>
        <v>103.6</v>
      </c>
      <c r="R298" s="101"/>
      <c r="AB298" s="144">
        <v>110.8</v>
      </c>
      <c r="AC298" s="144">
        <v>106.91236116421798</v>
      </c>
      <c r="AD298" s="144">
        <v>100.55585445464337</v>
      </c>
      <c r="AE298" s="144">
        <v>104.94259510280261</v>
      </c>
      <c r="AF298" s="144">
        <v>104.03729141898179</v>
      </c>
      <c r="AG298" s="144">
        <v>103.9183522000594</v>
      </c>
    </row>
    <row r="299" spans="1:33" s="22" customFormat="1" ht="31.5">
      <c r="A299" s="26">
        <v>302910</v>
      </c>
      <c r="B299" s="40">
        <f>VALUE(CONCATENATE($A$2,$C$4,C299))</f>
        <v>340100291</v>
      </c>
      <c r="C299" s="26">
        <v>100291</v>
      </c>
      <c r="D299" s="40"/>
      <c r="E299" s="71" t="s">
        <v>19</v>
      </c>
      <c r="F299" s="65" t="s">
        <v>18</v>
      </c>
      <c r="G299" s="143">
        <f t="shared" ref="G299" si="586">IF(AB299="","",AB299)</f>
        <v>0</v>
      </c>
      <c r="H299" s="31">
        <f t="shared" ref="H299:M299" si="587">IFERROR(IF(G297=0,0,H297/G297/IF(H298&lt;&gt;0,H298,100)*10000),0)</f>
        <v>0</v>
      </c>
      <c r="I299" s="31">
        <f t="shared" si="587"/>
        <v>0</v>
      </c>
      <c r="J299" s="31">
        <f t="shared" si="587"/>
        <v>0</v>
      </c>
      <c r="K299" s="31">
        <f t="shared" si="587"/>
        <v>0</v>
      </c>
      <c r="L299" s="31">
        <f t="shared" si="587"/>
        <v>0</v>
      </c>
      <c r="M299" s="31">
        <f t="shared" si="587"/>
        <v>0</v>
      </c>
      <c r="R299" s="101"/>
      <c r="AB299" s="144">
        <v>0</v>
      </c>
      <c r="AC299" s="144">
        <v>40.695735699817568</v>
      </c>
      <c r="AD299" s="144">
        <v>234.75501164437753</v>
      </c>
      <c r="AE299" s="144">
        <v>93.011412058433237</v>
      </c>
      <c r="AF299" s="144">
        <v>105.73131854904318</v>
      </c>
      <c r="AG299" s="144">
        <v>104.97752012165444</v>
      </c>
    </row>
    <row r="300" spans="1:33" s="22" customFormat="1" ht="47.25">
      <c r="A300" s="26">
        <v>302920</v>
      </c>
      <c r="B300" s="95"/>
      <c r="C300" s="26">
        <v>100292</v>
      </c>
      <c r="D300" s="95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101"/>
      <c r="AB300" s="144"/>
      <c r="AC300" s="144"/>
      <c r="AD300" s="144"/>
      <c r="AE300" s="144"/>
      <c r="AF300" s="144"/>
      <c r="AG300" s="144"/>
    </row>
    <row r="301" spans="1:33" s="22" customFormat="1" ht="15.75">
      <c r="A301" s="26">
        <v>302930</v>
      </c>
      <c r="B301" s="26">
        <f>VALUE(CONCATENATE($A$2,$C$4,C301))</f>
        <v>340100293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G302" si="588">IF(AB301="","",AB301)</f>
        <v/>
      </c>
      <c r="H301" s="39" t="str">
        <f t="shared" ref="H301:H302" si="589">IF(AC301="","",AC301)</f>
        <v/>
      </c>
      <c r="I301" s="39" t="str">
        <f t="shared" ref="I301:I302" si="590">IF(AD301="","",AD301)</f>
        <v/>
      </c>
      <c r="J301" s="39" t="str">
        <f t="shared" ref="J301" si="591">IF(AE301="","",AE301)</f>
        <v/>
      </c>
      <c r="K301" s="39" t="str">
        <f t="shared" ref="K301" si="592">IF(AF301="","",AF301)</f>
        <v/>
      </c>
      <c r="L301" s="39" t="str">
        <f t="shared" ref="L301" si="593">IF(AG301="","",AG301)</f>
        <v/>
      </c>
      <c r="M301" s="39"/>
      <c r="R301" s="101"/>
      <c r="AB301" s="144" t="s">
        <v>174</v>
      </c>
      <c r="AC301" s="144" t="s">
        <v>174</v>
      </c>
      <c r="AD301" s="144" t="s">
        <v>174</v>
      </c>
      <c r="AE301" s="144" t="s">
        <v>174</v>
      </c>
      <c r="AF301" s="144" t="s">
        <v>174</v>
      </c>
      <c r="AG301" s="144" t="s">
        <v>174</v>
      </c>
    </row>
    <row r="302" spans="1:33" s="22" customFormat="1" ht="31.5">
      <c r="A302" s="26">
        <v>302940</v>
      </c>
      <c r="B302" s="26">
        <f>VALUE(CONCATENATE($A$2,$C$4,C302))</f>
        <v>340100294</v>
      </c>
      <c r="C302" s="26">
        <v>100294</v>
      </c>
      <c r="D302" s="26"/>
      <c r="E302" s="42" t="s">
        <v>17</v>
      </c>
      <c r="F302" s="37" t="s">
        <v>18</v>
      </c>
      <c r="G302" s="147">
        <f t="shared" si="588"/>
        <v>104</v>
      </c>
      <c r="H302" s="147">
        <f t="shared" si="589"/>
        <v>104.40067609597537</v>
      </c>
      <c r="I302" s="147">
        <f t="shared" si="590"/>
        <v>106.83599862999972</v>
      </c>
      <c r="J302" s="147">
        <f>J396</f>
        <v>105.8</v>
      </c>
      <c r="K302" s="147">
        <f t="shared" ref="K302:M302" si="594">K396</f>
        <v>105.5</v>
      </c>
      <c r="L302" s="147">
        <f t="shared" si="594"/>
        <v>103.7</v>
      </c>
      <c r="M302" s="147">
        <f t="shared" si="594"/>
        <v>103.8</v>
      </c>
      <c r="R302" s="101"/>
      <c r="AB302" s="144">
        <v>104</v>
      </c>
      <c r="AC302" s="144">
        <v>104.40067609597537</v>
      </c>
      <c r="AD302" s="144">
        <v>106.83599862999972</v>
      </c>
      <c r="AE302" s="144">
        <v>104.26002392379456</v>
      </c>
      <c r="AF302" s="144">
        <v>104.31477213948949</v>
      </c>
      <c r="AG302" s="144">
        <v>104.16761168148274</v>
      </c>
    </row>
    <row r="303" spans="1:33" s="22" customFormat="1" ht="31.5">
      <c r="A303" s="26">
        <v>302950</v>
      </c>
      <c r="B303" s="40">
        <f>VALUE(CONCATENATE($A$2,$C$4,C303))</f>
        <v>340100295</v>
      </c>
      <c r="C303" s="26">
        <v>100295</v>
      </c>
      <c r="D303" s="40"/>
      <c r="E303" s="71" t="s">
        <v>19</v>
      </c>
      <c r="F303" s="65" t="s">
        <v>18</v>
      </c>
      <c r="G303" s="143">
        <f t="shared" ref="G303" si="595">IF(AB303="","",AB303)</f>
        <v>0</v>
      </c>
      <c r="H303" s="31">
        <f t="shared" ref="H303:M303" si="596">IFERROR(IF(G301=0,0,H301/G301/IF(H302&lt;&gt;0,H302,100)*10000),0)</f>
        <v>0</v>
      </c>
      <c r="I303" s="31">
        <f t="shared" si="596"/>
        <v>0</v>
      </c>
      <c r="J303" s="31">
        <f t="shared" si="596"/>
        <v>0</v>
      </c>
      <c r="K303" s="31">
        <f t="shared" si="596"/>
        <v>0</v>
      </c>
      <c r="L303" s="31">
        <f t="shared" si="596"/>
        <v>0</v>
      </c>
      <c r="M303" s="31">
        <f t="shared" si="596"/>
        <v>0</v>
      </c>
      <c r="R303" s="101"/>
      <c r="AB303" s="144">
        <v>0</v>
      </c>
      <c r="AC303" s="144">
        <v>0</v>
      </c>
      <c r="AD303" s="144">
        <v>0</v>
      </c>
      <c r="AE303" s="144">
        <v>0</v>
      </c>
      <c r="AF303" s="144">
        <v>0</v>
      </c>
      <c r="AG303" s="144">
        <v>0</v>
      </c>
    </row>
    <row r="304" spans="1:33" s="22" customFormat="1" ht="15.75">
      <c r="A304" s="26">
        <v>302960</v>
      </c>
      <c r="B304" s="95"/>
      <c r="C304" s="26">
        <v>100296</v>
      </c>
      <c r="D304" s="95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101"/>
      <c r="AB304" s="144"/>
      <c r="AC304" s="144"/>
      <c r="AD304" s="144"/>
      <c r="AE304" s="144"/>
      <c r="AF304" s="144"/>
      <c r="AG304" s="144"/>
    </row>
    <row r="305" spans="1:33" s="22" customFormat="1" ht="15.75">
      <c r="A305" s="26">
        <v>302970</v>
      </c>
      <c r="B305" s="26">
        <f>VALUE(CONCATENATE($A$2,$C$4,C305))</f>
        <v>340100297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G306" si="597">IF(AB305="","",AB305)</f>
        <v/>
      </c>
      <c r="H305" s="39" t="str">
        <f t="shared" ref="H305:H306" si="598">IF(AC305="","",AC305)</f>
        <v/>
      </c>
      <c r="I305" s="39" t="str">
        <f t="shared" ref="I305:I306" si="599">IF(AD305="","",AD305)</f>
        <v/>
      </c>
      <c r="J305" s="39" t="str">
        <f t="shared" ref="J305" si="600">IF(AE305="","",AE305)</f>
        <v/>
      </c>
      <c r="K305" s="39" t="str">
        <f t="shared" ref="K305" si="601">IF(AF305="","",AF305)</f>
        <v/>
      </c>
      <c r="L305" s="39" t="str">
        <f t="shared" ref="L305" si="602">IF(AG305="","",AG305)</f>
        <v/>
      </c>
      <c r="M305" s="39"/>
      <c r="R305" s="101"/>
      <c r="AB305" s="144" t="s">
        <v>174</v>
      </c>
      <c r="AC305" s="144" t="s">
        <v>174</v>
      </c>
      <c r="AD305" s="144" t="s">
        <v>174</v>
      </c>
      <c r="AE305" s="144" t="s">
        <v>174</v>
      </c>
      <c r="AF305" s="144" t="s">
        <v>174</v>
      </c>
      <c r="AG305" s="144" t="s">
        <v>174</v>
      </c>
    </row>
    <row r="306" spans="1:33" s="22" customFormat="1" ht="31.5">
      <c r="A306" s="26">
        <v>302980</v>
      </c>
      <c r="B306" s="26">
        <f>VALUE(CONCATENATE($A$2,$C$4,C306))</f>
        <v>340100298</v>
      </c>
      <c r="C306" s="26">
        <v>100298</v>
      </c>
      <c r="D306" s="26"/>
      <c r="E306" s="42" t="s">
        <v>17</v>
      </c>
      <c r="F306" s="37" t="s">
        <v>18</v>
      </c>
      <c r="G306" s="147">
        <f t="shared" si="597"/>
        <v>103.6</v>
      </c>
      <c r="H306" s="147">
        <f t="shared" si="598"/>
        <v>110.77354404069695</v>
      </c>
      <c r="I306" s="147">
        <f t="shared" si="599"/>
        <v>104.32869648247862</v>
      </c>
      <c r="J306" s="147">
        <f>J400</f>
        <v>106.4</v>
      </c>
      <c r="K306" s="147">
        <f t="shared" ref="K306:M306" si="603">K400</f>
        <v>105.6</v>
      </c>
      <c r="L306" s="147">
        <f t="shared" si="603"/>
        <v>105.3</v>
      </c>
      <c r="M306" s="147">
        <f t="shared" si="603"/>
        <v>104.5</v>
      </c>
      <c r="R306" s="101"/>
      <c r="AB306" s="144">
        <v>103.6</v>
      </c>
      <c r="AC306" s="144">
        <v>110.77354404069695</v>
      </c>
      <c r="AD306" s="144">
        <v>104.32869648247862</v>
      </c>
      <c r="AE306" s="144">
        <v>104.70162305836628</v>
      </c>
      <c r="AF306" s="144">
        <v>104.33977798697684</v>
      </c>
      <c r="AG306" s="144">
        <v>103.71047518488461</v>
      </c>
    </row>
    <row r="307" spans="1:33" s="22" customFormat="1" ht="31.5">
      <c r="A307" s="26">
        <v>302990</v>
      </c>
      <c r="B307" s="40">
        <f>VALUE(CONCATENATE($A$2,$C$4,C307))</f>
        <v>340100299</v>
      </c>
      <c r="C307" s="26">
        <v>100299</v>
      </c>
      <c r="D307" s="40"/>
      <c r="E307" s="71" t="s">
        <v>114</v>
      </c>
      <c r="F307" s="65" t="s">
        <v>18</v>
      </c>
      <c r="G307" s="143">
        <f t="shared" ref="G307" si="604">IF(AB307="","",AB307)</f>
        <v>0</v>
      </c>
      <c r="H307" s="31">
        <f t="shared" ref="H307:M307" si="605">IFERROR(IF(G305=0,0,H305/G305/IF(H306&lt;&gt;0,H306,100)*10000),0)</f>
        <v>0</v>
      </c>
      <c r="I307" s="31">
        <f t="shared" si="605"/>
        <v>0</v>
      </c>
      <c r="J307" s="31">
        <f t="shared" si="605"/>
        <v>0</v>
      </c>
      <c r="K307" s="31">
        <f t="shared" si="605"/>
        <v>0</v>
      </c>
      <c r="L307" s="31">
        <f t="shared" si="605"/>
        <v>0</v>
      </c>
      <c r="M307" s="31">
        <f t="shared" si="605"/>
        <v>0</v>
      </c>
      <c r="R307" s="101"/>
      <c r="AB307" s="144">
        <v>0</v>
      </c>
      <c r="AC307" s="144">
        <v>0</v>
      </c>
      <c r="AD307" s="144">
        <v>0</v>
      </c>
      <c r="AE307" s="144">
        <v>0</v>
      </c>
      <c r="AF307" s="144">
        <v>0</v>
      </c>
      <c r="AG307" s="144">
        <v>0</v>
      </c>
    </row>
    <row r="308" spans="1:33" s="22" customFormat="1" ht="31.5">
      <c r="A308" s="26">
        <v>303000</v>
      </c>
      <c r="B308" s="95"/>
      <c r="C308" s="26">
        <v>100300</v>
      </c>
      <c r="D308" s="95"/>
      <c r="E308" s="60" t="s">
        <v>114</v>
      </c>
      <c r="F308" s="37"/>
      <c r="G308" s="34"/>
      <c r="H308" s="35"/>
      <c r="I308" s="35"/>
      <c r="J308" s="35"/>
      <c r="K308" s="35"/>
      <c r="L308" s="35"/>
      <c r="M308" s="35"/>
      <c r="R308" s="101"/>
      <c r="AB308" s="144"/>
      <c r="AC308" s="144"/>
      <c r="AD308" s="144"/>
      <c r="AE308" s="144"/>
      <c r="AF308" s="144"/>
      <c r="AG308" s="144"/>
    </row>
    <row r="309" spans="1:33" s="22" customFormat="1" ht="15.75">
      <c r="A309" s="26">
        <v>303010</v>
      </c>
      <c r="B309" s="26">
        <f>VALUE(CONCATENATE($A$2,$C$4,C309))</f>
        <v>340100301</v>
      </c>
      <c r="C309" s="26">
        <v>100301</v>
      </c>
      <c r="D309" s="26"/>
      <c r="E309" s="42" t="s">
        <v>15</v>
      </c>
      <c r="F309" s="37" t="s">
        <v>14</v>
      </c>
      <c r="G309" s="39"/>
      <c r="H309" s="39">
        <v>10.3</v>
      </c>
      <c r="I309" s="39"/>
      <c r="J309" s="39"/>
      <c r="K309" s="39"/>
      <c r="L309" s="39"/>
      <c r="M309" s="39"/>
      <c r="R309" s="101"/>
      <c r="AB309" s="144">
        <v>186.1</v>
      </c>
      <c r="AC309" s="144">
        <v>131.69999999999999</v>
      </c>
      <c r="AD309" s="144">
        <v>118.2</v>
      </c>
      <c r="AE309" s="144">
        <v>50</v>
      </c>
      <c r="AF309" s="144">
        <v>50</v>
      </c>
      <c r="AG309" s="144">
        <v>50</v>
      </c>
    </row>
    <row r="310" spans="1:33" s="22" customFormat="1" ht="31.5">
      <c r="A310" s="26">
        <v>303020</v>
      </c>
      <c r="B310" s="26">
        <f>VALUE(CONCATENATE($A$2,$C$4,C310))</f>
        <v>340100302</v>
      </c>
      <c r="C310" s="26">
        <v>100302</v>
      </c>
      <c r="D310" s="26"/>
      <c r="E310" s="42" t="s">
        <v>17</v>
      </c>
      <c r="F310" s="37" t="s">
        <v>18</v>
      </c>
      <c r="G310" s="147">
        <f t="shared" ref="G310" si="606">IF(AB310="","",AB310)</f>
        <v>104.7</v>
      </c>
      <c r="H310" s="147">
        <f t="shared" ref="H310" si="607">IF(AC310="","",AC310)</f>
        <v>104.16805690401223</v>
      </c>
      <c r="I310" s="147">
        <f t="shared" ref="I310" si="608">IF(AD310="","",AD310)</f>
        <v>101.36587438948129</v>
      </c>
      <c r="J310" s="147">
        <f>J399</f>
        <v>109.1</v>
      </c>
      <c r="K310" s="147">
        <f t="shared" ref="K310:M310" si="609">K399</f>
        <v>104.8</v>
      </c>
      <c r="L310" s="147">
        <f t="shared" si="609"/>
        <v>103.9</v>
      </c>
      <c r="M310" s="147">
        <f t="shared" si="609"/>
        <v>103.8</v>
      </c>
      <c r="R310" s="101"/>
      <c r="AB310" s="144">
        <v>104.7</v>
      </c>
      <c r="AC310" s="144">
        <v>104.16805690401223</v>
      </c>
      <c r="AD310" s="144">
        <v>101.36587438948129</v>
      </c>
      <c r="AE310" s="144">
        <v>104.579093036101</v>
      </c>
      <c r="AF310" s="144">
        <v>104.16381397379553</v>
      </c>
      <c r="AG310" s="144">
        <v>104.14626803545032</v>
      </c>
    </row>
    <row r="311" spans="1:33" s="22" customFormat="1" ht="31.5">
      <c r="A311" s="26">
        <v>303030</v>
      </c>
      <c r="B311" s="40">
        <f>VALUE(CONCATENATE($A$2,$C$4,C311))</f>
        <v>340100303</v>
      </c>
      <c r="C311" s="26">
        <v>100303</v>
      </c>
      <c r="D311" s="40"/>
      <c r="E311" s="71" t="s">
        <v>19</v>
      </c>
      <c r="F311" s="65" t="s">
        <v>18</v>
      </c>
      <c r="G311" s="143">
        <f t="shared" ref="G311" si="610">IF(AB311="","",AB311)</f>
        <v>0</v>
      </c>
      <c r="H311" s="31">
        <f t="shared" ref="H311:M311" si="611">IFERROR(IF(G309=0,0,H309/G309/IF(H310&lt;&gt;0,H310,100)*10000),0)</f>
        <v>0</v>
      </c>
      <c r="I311" s="31">
        <f t="shared" si="611"/>
        <v>0</v>
      </c>
      <c r="J311" s="31">
        <f t="shared" si="611"/>
        <v>0</v>
      </c>
      <c r="K311" s="31">
        <f t="shared" si="611"/>
        <v>0</v>
      </c>
      <c r="L311" s="31">
        <f t="shared" si="611"/>
        <v>0</v>
      </c>
      <c r="M311" s="31">
        <f t="shared" si="611"/>
        <v>0</v>
      </c>
      <c r="R311" s="101"/>
      <c r="AB311" s="144">
        <v>0</v>
      </c>
      <c r="AC311" s="144">
        <v>67.936761217536088</v>
      </c>
      <c r="AD311" s="144">
        <v>88.540084189547812</v>
      </c>
      <c r="AE311" s="144">
        <v>40.448987656224595</v>
      </c>
      <c r="AF311" s="144">
        <v>96.002629113750558</v>
      </c>
      <c r="AG311" s="144">
        <v>96.018803060673307</v>
      </c>
    </row>
    <row r="312" spans="1:33" s="22" customFormat="1" ht="15.75">
      <c r="A312" s="26">
        <v>303040</v>
      </c>
      <c r="B312" s="95"/>
      <c r="C312" s="26">
        <v>100304</v>
      </c>
      <c r="D312" s="95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101"/>
      <c r="AB312" s="144"/>
      <c r="AC312" s="144"/>
      <c r="AD312" s="144"/>
      <c r="AE312" s="144"/>
      <c r="AF312" s="144"/>
      <c r="AG312" s="144"/>
    </row>
    <row r="313" spans="1:33" s="22" customFormat="1" ht="15.75">
      <c r="A313" s="26">
        <v>303050</v>
      </c>
      <c r="B313" s="26">
        <f>VALUE(CONCATENATE($A$2,$C$4,C313))</f>
        <v>340100305</v>
      </c>
      <c r="C313" s="26">
        <v>100305</v>
      </c>
      <c r="D313" s="26"/>
      <c r="E313" s="42" t="s">
        <v>15</v>
      </c>
      <c r="F313" s="37" t="s">
        <v>14</v>
      </c>
      <c r="G313" s="39" t="str">
        <f t="shared" ref="G313:G314" si="612">IF(AB313="","",AB313)</f>
        <v/>
      </c>
      <c r="H313" s="39" t="str">
        <f t="shared" ref="H313:H314" si="613">IF(AC313="","",AC313)</f>
        <v/>
      </c>
      <c r="I313" s="39" t="str">
        <f t="shared" ref="I313:I314" si="614">IF(AD313="","",AD313)</f>
        <v/>
      </c>
      <c r="J313" s="39" t="str">
        <f t="shared" ref="J313" si="615">IF(AE313="","",AE313)</f>
        <v/>
      </c>
      <c r="K313" s="39" t="str">
        <f t="shared" ref="K313" si="616">IF(AF313="","",AF313)</f>
        <v/>
      </c>
      <c r="L313" s="39" t="str">
        <f t="shared" ref="L313" si="617">IF(AG313="","",AG313)</f>
        <v/>
      </c>
      <c r="M313" s="39"/>
      <c r="R313" s="101"/>
      <c r="AB313" s="144" t="s">
        <v>174</v>
      </c>
      <c r="AC313" s="144" t="s">
        <v>174</v>
      </c>
      <c r="AD313" s="144" t="s">
        <v>174</v>
      </c>
      <c r="AE313" s="144" t="s">
        <v>174</v>
      </c>
      <c r="AF313" s="144" t="s">
        <v>174</v>
      </c>
      <c r="AG313" s="144" t="s">
        <v>174</v>
      </c>
    </row>
    <row r="314" spans="1:33" s="22" customFormat="1" ht="31.5">
      <c r="A314" s="26">
        <v>303060</v>
      </c>
      <c r="B314" s="26">
        <f>VALUE(CONCATENATE($A$2,$C$4,C314))</f>
        <v>340100306</v>
      </c>
      <c r="C314" s="26">
        <v>100306</v>
      </c>
      <c r="D314" s="26"/>
      <c r="E314" s="42" t="s">
        <v>17</v>
      </c>
      <c r="F314" s="37" t="s">
        <v>18</v>
      </c>
      <c r="G314" s="147">
        <f t="shared" si="612"/>
        <v>104</v>
      </c>
      <c r="H314" s="147">
        <f t="shared" si="613"/>
        <v>112.94804037766082</v>
      </c>
      <c r="I314" s="147">
        <f t="shared" si="614"/>
        <v>106.22742905881735</v>
      </c>
      <c r="J314" s="147">
        <f>J402</f>
        <v>108.6</v>
      </c>
      <c r="K314" s="147">
        <f t="shared" ref="K314:L314" si="618">K402</f>
        <v>107.3</v>
      </c>
      <c r="L314" s="147">
        <f t="shared" si="618"/>
        <v>105.3</v>
      </c>
      <c r="M314" s="147">
        <f>M402</f>
        <v>104.4</v>
      </c>
      <c r="R314" s="101"/>
      <c r="AB314" s="144">
        <v>104</v>
      </c>
      <c r="AC314" s="144">
        <v>112.94804037766082</v>
      </c>
      <c r="AD314" s="144">
        <v>106.22742905881735</v>
      </c>
      <c r="AE314" s="144">
        <v>105.25239711260139</v>
      </c>
      <c r="AF314" s="144">
        <v>104.71127730349214</v>
      </c>
      <c r="AG314" s="144">
        <v>104.28815986464596</v>
      </c>
    </row>
    <row r="315" spans="1:33" s="22" customFormat="1" ht="31.5">
      <c r="A315" s="26">
        <v>303070</v>
      </c>
      <c r="B315" s="40">
        <f>VALUE(CONCATENATE($A$2,$C$4,C315))</f>
        <v>340100307</v>
      </c>
      <c r="C315" s="26">
        <v>100307</v>
      </c>
      <c r="D315" s="40"/>
      <c r="E315" s="71" t="s">
        <v>19</v>
      </c>
      <c r="F315" s="65" t="s">
        <v>18</v>
      </c>
      <c r="G315" s="143">
        <f t="shared" ref="G315" si="619">IF(AB315="","",AB315)</f>
        <v>0</v>
      </c>
      <c r="H315" s="31">
        <f t="shared" ref="H315:M315" si="620">IFERROR(IF(G313=0,0,H313/G313/IF(H314&lt;&gt;0,H314,100)*10000),0)</f>
        <v>0</v>
      </c>
      <c r="I315" s="31">
        <f t="shared" si="620"/>
        <v>0</v>
      </c>
      <c r="J315" s="31">
        <f t="shared" si="620"/>
        <v>0</v>
      </c>
      <c r="K315" s="31">
        <f t="shared" si="620"/>
        <v>0</v>
      </c>
      <c r="L315" s="31">
        <f t="shared" si="620"/>
        <v>0</v>
      </c>
      <c r="M315" s="31">
        <f t="shared" si="620"/>
        <v>0</v>
      </c>
      <c r="R315" s="101"/>
      <c r="AB315" s="144">
        <v>0</v>
      </c>
      <c r="AC315" s="144">
        <v>0</v>
      </c>
      <c r="AD315" s="144">
        <v>0</v>
      </c>
      <c r="AE315" s="144">
        <v>0</v>
      </c>
      <c r="AF315" s="144">
        <v>0</v>
      </c>
      <c r="AG315" s="144">
        <v>0</v>
      </c>
    </row>
    <row r="316" spans="1:33" s="22" customFormat="1" ht="31.5">
      <c r="A316" s="26">
        <v>303080</v>
      </c>
      <c r="B316" s="95"/>
      <c r="C316" s="26">
        <v>100308</v>
      </c>
      <c r="D316" s="95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101"/>
      <c r="AB316" s="144"/>
      <c r="AC316" s="144"/>
      <c r="AD316" s="144"/>
      <c r="AE316" s="144"/>
      <c r="AF316" s="144"/>
      <c r="AG316" s="144"/>
    </row>
    <row r="317" spans="1:33" s="22" customFormat="1" ht="15.75">
      <c r="A317" s="26">
        <v>303090</v>
      </c>
      <c r="B317" s="26">
        <f>VALUE(CONCATENATE($A$2,$C$4,C317))</f>
        <v>340100309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G318" si="621">IF(AB317="","",AB317)</f>
        <v/>
      </c>
      <c r="H317" s="39" t="str">
        <f t="shared" ref="H317:H318" si="622">IF(AC317="","",AC317)</f>
        <v/>
      </c>
      <c r="I317" s="39" t="str">
        <f t="shared" ref="I317:I318" si="623">IF(AD317="","",AD317)</f>
        <v/>
      </c>
      <c r="J317" s="39" t="str">
        <f t="shared" ref="J317" si="624">IF(AE317="","",AE317)</f>
        <v/>
      </c>
      <c r="K317" s="39" t="str">
        <f t="shared" ref="K317" si="625">IF(AF317="","",AF317)</f>
        <v/>
      </c>
      <c r="L317" s="39" t="str">
        <f t="shared" ref="L317" si="626">IF(AG317="","",AG317)</f>
        <v/>
      </c>
      <c r="M317" s="39"/>
      <c r="R317" s="101"/>
      <c r="AB317" s="144" t="s">
        <v>174</v>
      </c>
      <c r="AC317" s="144" t="s">
        <v>174</v>
      </c>
      <c r="AD317" s="144" t="s">
        <v>174</v>
      </c>
      <c r="AE317" s="144" t="s">
        <v>174</v>
      </c>
      <c r="AF317" s="144" t="s">
        <v>174</v>
      </c>
      <c r="AG317" s="144" t="s">
        <v>174</v>
      </c>
    </row>
    <row r="318" spans="1:33" s="22" customFormat="1" ht="31.5">
      <c r="A318" s="26">
        <v>303100</v>
      </c>
      <c r="B318" s="26">
        <f>VALUE(CONCATENATE($A$2,$C$4,C318))</f>
        <v>340100310</v>
      </c>
      <c r="C318" s="26">
        <v>100310</v>
      </c>
      <c r="D318" s="26"/>
      <c r="E318" s="42" t="s">
        <v>17</v>
      </c>
      <c r="F318" s="37" t="s">
        <v>18</v>
      </c>
      <c r="G318" s="147" t="str">
        <f t="shared" si="621"/>
        <v/>
      </c>
      <c r="H318" s="147" t="str">
        <f t="shared" si="622"/>
        <v/>
      </c>
      <c r="I318" s="147" t="str">
        <f t="shared" si="623"/>
        <v/>
      </c>
      <c r="J318" s="147">
        <f>J401</f>
        <v>106.6</v>
      </c>
      <c r="K318" s="147">
        <f t="shared" ref="K318:M318" si="627">K401</f>
        <v>104.7</v>
      </c>
      <c r="L318" s="147">
        <f t="shared" si="627"/>
        <v>104</v>
      </c>
      <c r="M318" s="147">
        <f t="shared" si="627"/>
        <v>104.3</v>
      </c>
      <c r="R318" s="101"/>
      <c r="AB318" s="144" t="s">
        <v>174</v>
      </c>
      <c r="AC318" s="144" t="s">
        <v>174</v>
      </c>
      <c r="AD318" s="144" t="s">
        <v>174</v>
      </c>
      <c r="AE318" s="144" t="s">
        <v>174</v>
      </c>
      <c r="AF318" s="144" t="s">
        <v>174</v>
      </c>
      <c r="AG318" s="144" t="s">
        <v>174</v>
      </c>
    </row>
    <row r="319" spans="1:33" s="22" customFormat="1" ht="31.5">
      <c r="A319" s="26">
        <v>303110</v>
      </c>
      <c r="B319" s="40">
        <f>VALUE(CONCATENATE($A$2,$C$4,C319))</f>
        <v>340100311</v>
      </c>
      <c r="C319" s="26">
        <v>100311</v>
      </c>
      <c r="D319" s="40"/>
      <c r="E319" s="71" t="s">
        <v>19</v>
      </c>
      <c r="F319" s="65" t="s">
        <v>18</v>
      </c>
      <c r="G319" s="143">
        <f t="shared" ref="G319" si="628">IF(AB319="","",AB319)</f>
        <v>0</v>
      </c>
      <c r="H319" s="31">
        <f t="shared" ref="H319:M319" si="629">IFERROR(IF(G317=0,0,H317/G317/IF(H318&lt;&gt;0,H318,100)*10000),0)</f>
        <v>0</v>
      </c>
      <c r="I319" s="31">
        <f t="shared" si="629"/>
        <v>0</v>
      </c>
      <c r="J319" s="31">
        <f t="shared" si="629"/>
        <v>0</v>
      </c>
      <c r="K319" s="31">
        <f t="shared" si="629"/>
        <v>0</v>
      </c>
      <c r="L319" s="31">
        <f t="shared" si="629"/>
        <v>0</v>
      </c>
      <c r="M319" s="31">
        <f t="shared" si="629"/>
        <v>0</v>
      </c>
      <c r="R319" s="101"/>
      <c r="AB319" s="144">
        <v>0</v>
      </c>
      <c r="AC319" s="144">
        <v>0</v>
      </c>
      <c r="AD319" s="144">
        <v>0</v>
      </c>
      <c r="AE319" s="144">
        <v>0</v>
      </c>
      <c r="AF319" s="144">
        <v>0</v>
      </c>
      <c r="AG319" s="144">
        <v>0</v>
      </c>
    </row>
    <row r="320" spans="1:33" s="22" customFormat="1" ht="31.5">
      <c r="A320" s="26">
        <v>303120</v>
      </c>
      <c r="B320" s="95"/>
      <c r="C320" s="26">
        <v>100312</v>
      </c>
      <c r="D320" s="95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101"/>
      <c r="AB320" s="144"/>
      <c r="AC320" s="144"/>
      <c r="AD320" s="144"/>
      <c r="AE320" s="144"/>
      <c r="AF320" s="144"/>
      <c r="AG320" s="144"/>
    </row>
    <row r="321" spans="1:33" s="22" customFormat="1" ht="15.75">
      <c r="A321" s="26">
        <v>303130</v>
      </c>
      <c r="B321" s="26">
        <f>VALUE(CONCATENATE($A$2,$C$4,C321))</f>
        <v>340100313</v>
      </c>
      <c r="C321" s="26">
        <v>100313</v>
      </c>
      <c r="D321" s="26"/>
      <c r="E321" s="42" t="s">
        <v>15</v>
      </c>
      <c r="F321" s="37" t="s">
        <v>14</v>
      </c>
      <c r="G321" s="39"/>
      <c r="H321" s="39"/>
      <c r="I321" s="39"/>
      <c r="J321" s="39"/>
      <c r="K321" s="39"/>
      <c r="L321" s="39"/>
      <c r="M321" s="39"/>
      <c r="R321" s="101"/>
      <c r="AB321" s="144" t="s">
        <v>174</v>
      </c>
      <c r="AC321" s="144">
        <v>38.5</v>
      </c>
      <c r="AD321" s="144" t="s">
        <v>174</v>
      </c>
      <c r="AE321" s="144" t="s">
        <v>174</v>
      </c>
      <c r="AF321" s="144" t="s">
        <v>174</v>
      </c>
      <c r="AG321" s="144" t="s">
        <v>174</v>
      </c>
    </row>
    <row r="322" spans="1:33" s="22" customFormat="1" ht="31.5">
      <c r="A322" s="26">
        <v>303140</v>
      </c>
      <c r="B322" s="26">
        <f>VALUE(CONCATENATE($A$2,$C$4,C322))</f>
        <v>340100314</v>
      </c>
      <c r="C322" s="26">
        <v>100314</v>
      </c>
      <c r="D322" s="26"/>
      <c r="E322" s="42" t="s">
        <v>17</v>
      </c>
      <c r="F322" s="37" t="s">
        <v>18</v>
      </c>
      <c r="G322" s="147">
        <f t="shared" ref="G322" si="630">IF(AB322="","",AB322)</f>
        <v>105.6</v>
      </c>
      <c r="H322" s="147">
        <f t="shared" ref="H322" si="631">IF(AC322="","",AC322)</f>
        <v>115.3</v>
      </c>
      <c r="I322" s="147">
        <f t="shared" ref="I322" si="632">IF(AD322="","",AD322)</f>
        <v>104.2</v>
      </c>
      <c r="J322" s="147">
        <f>J403</f>
        <v>107.3</v>
      </c>
      <c r="K322" s="147">
        <f t="shared" ref="K322:M322" si="633">K403</f>
        <v>104.3</v>
      </c>
      <c r="L322" s="147">
        <f t="shared" si="633"/>
        <v>104.2</v>
      </c>
      <c r="M322" s="147">
        <f t="shared" si="633"/>
        <v>104.1</v>
      </c>
      <c r="R322" s="101"/>
      <c r="AB322" s="144">
        <v>105.6</v>
      </c>
      <c r="AC322" s="144">
        <v>115.3</v>
      </c>
      <c r="AD322" s="144">
        <v>104.2</v>
      </c>
      <c r="AE322" s="144">
        <v>105.5</v>
      </c>
      <c r="AF322" s="144">
        <v>104.3</v>
      </c>
      <c r="AG322" s="144">
        <v>104.3</v>
      </c>
    </row>
    <row r="323" spans="1:33" s="22" customFormat="1" ht="31.5">
      <c r="A323" s="26">
        <v>303150</v>
      </c>
      <c r="B323" s="40">
        <f>VALUE(CONCATENATE($A$2,$C$4,C323))</f>
        <v>340100315</v>
      </c>
      <c r="C323" s="26">
        <v>100315</v>
      </c>
      <c r="D323" s="40"/>
      <c r="E323" s="71" t="s">
        <v>19</v>
      </c>
      <c r="F323" s="65" t="s">
        <v>18</v>
      </c>
      <c r="G323" s="143">
        <f t="shared" ref="G323" si="634">IF(AB323="","",AB323)</f>
        <v>0</v>
      </c>
      <c r="H323" s="31">
        <f t="shared" ref="H323:M323" si="635">IFERROR(IF(G321=0,0,H321/G321/IF(H322&lt;&gt;0,H322,100)*10000),0)</f>
        <v>0</v>
      </c>
      <c r="I323" s="31">
        <f t="shared" si="635"/>
        <v>0</v>
      </c>
      <c r="J323" s="31">
        <f t="shared" si="635"/>
        <v>0</v>
      </c>
      <c r="K323" s="31">
        <f t="shared" si="635"/>
        <v>0</v>
      </c>
      <c r="L323" s="31">
        <f t="shared" si="635"/>
        <v>0</v>
      </c>
      <c r="M323" s="31">
        <f t="shared" si="635"/>
        <v>0</v>
      </c>
      <c r="R323" s="101"/>
      <c r="AB323" s="144">
        <v>0</v>
      </c>
      <c r="AC323" s="144">
        <v>0</v>
      </c>
      <c r="AD323" s="144">
        <v>0</v>
      </c>
      <c r="AE323" s="144">
        <v>0</v>
      </c>
      <c r="AF323" s="144">
        <v>0</v>
      </c>
      <c r="AG323" s="144">
        <v>0</v>
      </c>
    </row>
    <row r="324" spans="1:33" s="22" customFormat="1" ht="31.5">
      <c r="A324" s="26">
        <v>303160</v>
      </c>
      <c r="B324" s="95"/>
      <c r="C324" s="26">
        <v>100316</v>
      </c>
      <c r="D324" s="95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101"/>
      <c r="AB324" s="144"/>
      <c r="AC324" s="144"/>
      <c r="AD324" s="144"/>
      <c r="AE324" s="144"/>
      <c r="AF324" s="144"/>
      <c r="AG324" s="144"/>
    </row>
    <row r="325" spans="1:33" s="22" customFormat="1" ht="15.75">
      <c r="A325" s="26">
        <v>303170</v>
      </c>
      <c r="B325" s="26">
        <f>VALUE(CONCATENATE($A$2,$C$4,C325))</f>
        <v>340100317</v>
      </c>
      <c r="C325" s="26">
        <v>100317</v>
      </c>
      <c r="D325" s="26"/>
      <c r="E325" s="42" t="s">
        <v>15</v>
      </c>
      <c r="F325" s="37" t="s">
        <v>14</v>
      </c>
      <c r="G325" s="39" t="str">
        <f t="shared" ref="G325:G326" si="636">IF(AB325="","",AB325)</f>
        <v/>
      </c>
      <c r="H325" s="39" t="str">
        <f t="shared" ref="H325:H326" si="637">IF(AC325="","",AC325)</f>
        <v/>
      </c>
      <c r="I325" s="39" t="str">
        <f t="shared" ref="I325:I326" si="638">IF(AD325="","",AD325)</f>
        <v/>
      </c>
      <c r="J325" s="39" t="str">
        <f t="shared" ref="J325" si="639">IF(AE325="","",AE325)</f>
        <v/>
      </c>
      <c r="K325" s="39" t="str">
        <f t="shared" ref="K325" si="640">IF(AF325="","",AF325)</f>
        <v/>
      </c>
      <c r="L325" s="39" t="str">
        <f t="shared" ref="L325" si="641">IF(AG325="","",AG325)</f>
        <v/>
      </c>
      <c r="M325" s="39"/>
      <c r="R325" s="101"/>
      <c r="AB325" s="144" t="s">
        <v>174</v>
      </c>
      <c r="AC325" s="144" t="s">
        <v>174</v>
      </c>
      <c r="AD325" s="144" t="s">
        <v>174</v>
      </c>
      <c r="AE325" s="144" t="s">
        <v>174</v>
      </c>
      <c r="AF325" s="144" t="s">
        <v>174</v>
      </c>
      <c r="AG325" s="144" t="s">
        <v>174</v>
      </c>
    </row>
    <row r="326" spans="1:33" s="22" customFormat="1" ht="31.5">
      <c r="A326" s="26">
        <v>303180</v>
      </c>
      <c r="B326" s="26">
        <f>VALUE(CONCATENATE($A$2,$C$4,C326))</f>
        <v>340100318</v>
      </c>
      <c r="C326" s="26">
        <v>100318</v>
      </c>
      <c r="D326" s="26"/>
      <c r="E326" s="42" t="s">
        <v>17</v>
      </c>
      <c r="F326" s="37" t="s">
        <v>18</v>
      </c>
      <c r="G326" s="147" t="str">
        <f t="shared" si="636"/>
        <v/>
      </c>
      <c r="H326" s="147" t="str">
        <f t="shared" si="637"/>
        <v/>
      </c>
      <c r="I326" s="147" t="str">
        <f t="shared" si="638"/>
        <v/>
      </c>
      <c r="J326" s="147">
        <f>J398</f>
        <v>108.4</v>
      </c>
      <c r="K326" s="147">
        <f t="shared" ref="K326:M326" si="642">K398</f>
        <v>107.3</v>
      </c>
      <c r="L326" s="147">
        <f t="shared" si="642"/>
        <v>105.3</v>
      </c>
      <c r="M326" s="147">
        <f t="shared" si="642"/>
        <v>104.4</v>
      </c>
      <c r="R326" s="101"/>
      <c r="AB326" s="144" t="s">
        <v>174</v>
      </c>
      <c r="AC326" s="144" t="s">
        <v>174</v>
      </c>
      <c r="AD326" s="144" t="s">
        <v>174</v>
      </c>
      <c r="AE326" s="144" t="s">
        <v>174</v>
      </c>
      <c r="AF326" s="144" t="s">
        <v>174</v>
      </c>
      <c r="AG326" s="144" t="s">
        <v>174</v>
      </c>
    </row>
    <row r="327" spans="1:33" s="22" customFormat="1" ht="31.5">
      <c r="A327" s="26">
        <v>303190</v>
      </c>
      <c r="B327" s="40">
        <f>VALUE(CONCATENATE($A$2,$C$4,C327))</f>
        <v>340100319</v>
      </c>
      <c r="C327" s="26">
        <v>100319</v>
      </c>
      <c r="D327" s="40"/>
      <c r="E327" s="71" t="s">
        <v>19</v>
      </c>
      <c r="F327" s="65" t="s">
        <v>18</v>
      </c>
      <c r="G327" s="143">
        <f t="shared" ref="G327" si="643">IF(AB327="","",AB327)</f>
        <v>0</v>
      </c>
      <c r="H327" s="31">
        <f t="shared" ref="H327:M327" si="644">IFERROR(IF(G325=0,0,H325/G325/IF(H326&lt;&gt;0,H326,100)*10000),0)</f>
        <v>0</v>
      </c>
      <c r="I327" s="31">
        <f t="shared" si="644"/>
        <v>0</v>
      </c>
      <c r="J327" s="31">
        <f t="shared" si="644"/>
        <v>0</v>
      </c>
      <c r="K327" s="31">
        <f t="shared" si="644"/>
        <v>0</v>
      </c>
      <c r="L327" s="31">
        <f t="shared" si="644"/>
        <v>0</v>
      </c>
      <c r="M327" s="31">
        <f t="shared" si="644"/>
        <v>0</v>
      </c>
      <c r="R327" s="101"/>
      <c r="AB327" s="144">
        <v>0</v>
      </c>
      <c r="AC327" s="144">
        <v>0</v>
      </c>
      <c r="AD327" s="144">
        <v>0</v>
      </c>
      <c r="AE327" s="144">
        <v>0</v>
      </c>
      <c r="AF327" s="144">
        <v>0</v>
      </c>
      <c r="AG327" s="144">
        <v>0</v>
      </c>
    </row>
    <row r="328" spans="1:33" s="22" customFormat="1" ht="15.75">
      <c r="A328" s="26">
        <v>303200</v>
      </c>
      <c r="B328" s="95"/>
      <c r="C328" s="26">
        <v>100320</v>
      </c>
      <c r="D328" s="95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101"/>
      <c r="AB328" s="144"/>
      <c r="AC328" s="144"/>
      <c r="AD328" s="144"/>
      <c r="AE328" s="144"/>
      <c r="AF328" s="144"/>
      <c r="AG328" s="144"/>
    </row>
    <row r="329" spans="1:33" s="22" customFormat="1" ht="15.75">
      <c r="A329" s="26">
        <v>303210</v>
      </c>
      <c r="B329" s="26">
        <f>VALUE(CONCATENATE($A$2,$C$4,C329))</f>
        <v>340100321</v>
      </c>
      <c r="C329" s="26">
        <v>100321</v>
      </c>
      <c r="D329" s="26"/>
      <c r="E329" s="42" t="s">
        <v>15</v>
      </c>
      <c r="F329" s="37" t="s">
        <v>14</v>
      </c>
      <c r="G329" s="39"/>
      <c r="H329" s="39"/>
      <c r="I329" s="39"/>
      <c r="J329" s="39"/>
      <c r="K329" s="39"/>
      <c r="L329" s="39"/>
      <c r="M329" s="39"/>
      <c r="R329" s="101"/>
      <c r="AB329" s="144">
        <v>82.9</v>
      </c>
      <c r="AC329" s="144">
        <v>37.1</v>
      </c>
      <c r="AD329" s="144" t="s">
        <v>174</v>
      </c>
      <c r="AE329" s="144" t="s">
        <v>174</v>
      </c>
      <c r="AF329" s="144" t="s">
        <v>174</v>
      </c>
      <c r="AG329" s="144" t="s">
        <v>174</v>
      </c>
    </row>
    <row r="330" spans="1:33" s="22" customFormat="1" ht="31.5">
      <c r="A330" s="26">
        <v>303220</v>
      </c>
      <c r="B330" s="26">
        <f>VALUE(CONCATENATE($A$2,$C$4,C330))</f>
        <v>340100322</v>
      </c>
      <c r="C330" s="26">
        <v>100322</v>
      </c>
      <c r="D330" s="26"/>
      <c r="E330" s="42" t="s">
        <v>17</v>
      </c>
      <c r="F330" s="37" t="s">
        <v>18</v>
      </c>
      <c r="G330" s="147" t="str">
        <f t="shared" ref="G330" si="645">IF(AB330="","",AB330)</f>
        <v/>
      </c>
      <c r="H330" s="147" t="str">
        <f t="shared" ref="H330" si="646">IF(AC330="","",AC330)</f>
        <v/>
      </c>
      <c r="I330" s="147" t="str">
        <f t="shared" ref="I330" si="647">IF(AD330="","",AD330)</f>
        <v/>
      </c>
      <c r="J330" s="147">
        <f>J404</f>
        <v>106.6</v>
      </c>
      <c r="K330" s="147">
        <f t="shared" ref="K330:M330" si="648">K404</f>
        <v>104.7</v>
      </c>
      <c r="L330" s="147">
        <f t="shared" si="648"/>
        <v>104</v>
      </c>
      <c r="M330" s="147">
        <f t="shared" si="648"/>
        <v>104.3</v>
      </c>
      <c r="R330" s="101"/>
      <c r="AB330" s="144" t="s">
        <v>174</v>
      </c>
      <c r="AC330" s="144" t="s">
        <v>174</v>
      </c>
      <c r="AD330" s="144" t="s">
        <v>174</v>
      </c>
      <c r="AE330" s="144" t="s">
        <v>174</v>
      </c>
      <c r="AF330" s="144" t="s">
        <v>174</v>
      </c>
      <c r="AG330" s="144" t="s">
        <v>174</v>
      </c>
    </row>
    <row r="331" spans="1:33" s="22" customFormat="1" ht="31.5">
      <c r="A331" s="26">
        <v>303230</v>
      </c>
      <c r="B331" s="40">
        <f>VALUE(CONCATENATE($A$2,$C$4,C331))</f>
        <v>340100323</v>
      </c>
      <c r="C331" s="26">
        <v>100323</v>
      </c>
      <c r="D331" s="40"/>
      <c r="E331" s="71" t="s">
        <v>19</v>
      </c>
      <c r="F331" s="65" t="s">
        <v>18</v>
      </c>
      <c r="G331" s="143">
        <f t="shared" ref="G331" si="649">IF(AB331="","",AB331)</f>
        <v>20.586044201638941</v>
      </c>
      <c r="H331" s="31">
        <f>IFERROR(IF(G329=0,0,H329/G329/IF(H330&lt;&gt;0,H330,100)*10000),0)</f>
        <v>0</v>
      </c>
      <c r="I331" s="31">
        <f t="shared" ref="I331:M331" si="650">IFERROR(IF(H329=0,0,I329/H329/IF(I330&lt;&gt;0,I330,100)*10000),0)</f>
        <v>0</v>
      </c>
      <c r="J331" s="31">
        <f t="shared" si="650"/>
        <v>0</v>
      </c>
      <c r="K331" s="31">
        <f t="shared" si="650"/>
        <v>0</v>
      </c>
      <c r="L331" s="31">
        <f t="shared" si="650"/>
        <v>0</v>
      </c>
      <c r="M331" s="31">
        <f t="shared" si="650"/>
        <v>0</v>
      </c>
      <c r="R331" s="101"/>
      <c r="AB331" s="144">
        <v>20.586044201638941</v>
      </c>
      <c r="AC331" s="144">
        <v>44.752714113389622</v>
      </c>
      <c r="AD331" s="144">
        <v>0</v>
      </c>
      <c r="AE331" s="144">
        <v>0</v>
      </c>
      <c r="AF331" s="144">
        <v>0</v>
      </c>
      <c r="AG331" s="144">
        <v>0</v>
      </c>
    </row>
    <row r="332" spans="1:33" s="22" customFormat="1" ht="15.75">
      <c r="A332" s="26">
        <v>303240</v>
      </c>
      <c r="B332" s="95"/>
      <c r="C332" s="26">
        <v>100324</v>
      </c>
      <c r="D332" s="95"/>
      <c r="E332" s="33"/>
      <c r="F332" s="56"/>
      <c r="G332" s="83"/>
      <c r="H332" s="35"/>
      <c r="I332" s="35"/>
      <c r="J332" s="35"/>
      <c r="K332" s="35"/>
      <c r="L332" s="35"/>
      <c r="M332" s="35"/>
      <c r="R332" s="101"/>
      <c r="AB332" s="144"/>
      <c r="AC332" s="144"/>
      <c r="AD332" s="144"/>
      <c r="AE332" s="144"/>
      <c r="AF332" s="144"/>
      <c r="AG332" s="144"/>
    </row>
    <row r="333" spans="1:33" s="22" customFormat="1" ht="31.5">
      <c r="A333" s="26">
        <v>303250</v>
      </c>
      <c r="B333" s="26">
        <f>VALUE(CONCATENATE($A$2,$C$4,C333))</f>
        <v>340100325</v>
      </c>
      <c r="C333" s="26">
        <v>100325</v>
      </c>
      <c r="D333" s="26"/>
      <c r="E333" s="45" t="s">
        <v>20</v>
      </c>
      <c r="F333" s="46" t="s">
        <v>14</v>
      </c>
      <c r="G333" s="38">
        <f t="shared" ref="G333:M333" si="651">ROUND(SUM(G338,G342,G346,G350,G354,G358,G362,G366,G370,G374),1)</f>
        <v>0</v>
      </c>
      <c r="H333" s="38">
        <f t="shared" si="651"/>
        <v>0</v>
      </c>
      <c r="I333" s="38">
        <f t="shared" si="651"/>
        <v>0</v>
      </c>
      <c r="J333" s="38">
        <f t="shared" si="651"/>
        <v>0</v>
      </c>
      <c r="K333" s="38">
        <f t="shared" si="651"/>
        <v>0</v>
      </c>
      <c r="L333" s="38">
        <f t="shared" si="651"/>
        <v>0</v>
      </c>
      <c r="M333" s="38">
        <f t="shared" si="651"/>
        <v>0</v>
      </c>
      <c r="R333" s="101"/>
      <c r="AB333" s="144">
        <v>132.19999999999999</v>
      </c>
      <c r="AC333" s="144">
        <v>59.9</v>
      </c>
      <c r="AD333" s="144">
        <v>160</v>
      </c>
      <c r="AE333" s="144">
        <v>130</v>
      </c>
      <c r="AF333" s="144">
        <v>110</v>
      </c>
      <c r="AG333" s="144">
        <v>110</v>
      </c>
    </row>
    <row r="334" spans="1:33" s="22" customFormat="1" ht="31.5" customHeight="1">
      <c r="A334" s="26">
        <v>303260</v>
      </c>
      <c r="B334" s="26">
        <f>VALUE(CONCATENATE($A$2,$C$4,C334))</f>
        <v>340100326</v>
      </c>
      <c r="C334" s="26">
        <v>100326</v>
      </c>
      <c r="D334" s="26"/>
      <c r="E334" s="50" t="s">
        <v>17</v>
      </c>
      <c r="F334" s="46" t="s">
        <v>18</v>
      </c>
      <c r="G334" s="149">
        <f t="shared" ref="G334:H334" si="652">SUM(IFERROR(G338/G333*IF(G339&lt;&gt;0,G339,100),0),IFERROR(G342/G333*IF(G343&lt;&gt;0,G343,100),0),IFERROR(G346/G333*IF(G347&lt;&gt;0,G347,100),0),IFERROR(G350/G333*IF(G351&lt;&gt;0,G351,100),0),IFERROR(G354/G333*IF(G355&lt;&gt;0,G355,100),0),IFERROR(G358/G333*IF(G359&lt;&gt;0,G359,100),0),IFERROR(G362/G333*IF(G363&lt;&gt;0,G363,100),0),IFERROR(G366/G333*IF(G367&lt;&gt;0,G367,100),0),IFERROR(G370/G333*IF(G371&lt;&gt;0,G371,100),0),IFERROR(G374/G333*IF(G375&lt;&gt;0,G375,100),0))</f>
        <v>0</v>
      </c>
      <c r="H334" s="149">
        <f t="shared" si="652"/>
        <v>0</v>
      </c>
      <c r="I334" s="149">
        <f>SUM(IFERROR(I338/I333*IF(I339&lt;&gt;0,I339,100),0),IFERROR(I342/I333*IF(I343&lt;&gt;0,I343,100),0),IFERROR(I346/I333*IF(I347&lt;&gt;0,I347,100),0),IFERROR(I350/I333*IF(I351&lt;&gt;0,I351,100),0),IFERROR(I354/I333*IF(I355&lt;&gt;0,I355,100),0),IFERROR(I358/I333*IF(I359&lt;&gt;0,I359,100),0),IFERROR(I362/I333*IF(I363&lt;&gt;0,I363,100),0),IFERROR(I366/I333*IF(I367&lt;&gt;0,I367,100),0),IFERROR(I370/I333*IF(I371&lt;&gt;0,I371,100),0),IFERROR(I374/I333*IF(I375&lt;&gt;0,I375,100),0))</f>
        <v>0</v>
      </c>
      <c r="J334" s="149">
        <f>SUM(IFERROR(J338/J333*IF(J339&lt;&gt;0,J339,100),0),IFERROR(J342/J333*IF(J343&lt;&gt;0,J343,100),0),IFERROR(J346/J333*IF(J347&lt;&gt;0,J347,100),0),IFERROR(J350/J333*IF(J351&lt;&gt;0,J351,100),0),IFERROR(J354/J333*IF(J355&lt;&gt;0,J355,100),0),IFERROR(J358/J333*IF(J359&lt;&gt;0,J359,100),0),IFERROR(J362/J333*IF(J363&lt;&gt;0,J363,100),0),IFERROR(J366/J333*IF(J367&lt;&gt;0,J367,100),0),IFERROR(J370/J333*IF(J371&lt;&gt;0,J371,100),0),IFERROR(J374/J333*IF(J375&lt;&gt;0,J375,100),0))</f>
        <v>0</v>
      </c>
      <c r="K334" s="149">
        <f>SUM(IFERROR(K338/K333*IF(K339&lt;&gt;0,K339,100),0),IFERROR(K342/K333*IF(K343&lt;&gt;0,K343,100),0),IFERROR(K346/K333*IF(K347&lt;&gt;0,K347,100),0),IFERROR(K350/K333*IF(K351&lt;&gt;0,K351,100),0),IFERROR(K354/K333*IF(K355&lt;&gt;0,K355,100),0),IFERROR(K358/K333*IF(K359&lt;&gt;0,K359,100),0),IFERROR(K362/K333*IF(K363&lt;&gt;0,K363,100),0),IFERROR(K366/K333*IF(K367&lt;&gt;0,K367,100),0),IFERROR(K370/K333*IF(K371&lt;&gt;0,K371,100),0),IFERROR(K374/K333*IF(K375&lt;&gt;0,K375,100),0))</f>
        <v>0</v>
      </c>
      <c r="L334" s="149">
        <f>SUM(IFERROR(L338/L333*IF(L339&lt;&gt;0,L339,100),0),IFERROR(L342/L333*IF(L343&lt;&gt;0,L343,100),0),IFERROR(L346/L333*IF(L347&lt;&gt;0,L347,100),0),IFERROR(L350/L333*IF(L351&lt;&gt;0,L351,100),0),IFERROR(L354/L333*IF(L355&lt;&gt;0,L355,100),0),IFERROR(L358/L333*IF(L359&lt;&gt;0,L359,100),0),IFERROR(L362/L333*IF(L363&lt;&gt;0,L363,100),0),IFERROR(L366/L333*IF(L367&lt;&gt;0,L367,100),0),IFERROR(L370/L333*IF(L371&lt;&gt;0,L371,100),0),IFERROR(L374/L333*IF(L375&lt;&gt;0,L375,100),0))</f>
        <v>0</v>
      </c>
      <c r="M334" s="149">
        <f>SUM(IFERROR(M338/M333*IF(M339&lt;&gt;0,M339,100),0),IFERROR(M342/M333*IF(M343&lt;&gt;0,M343,100),0),IFERROR(M346/M333*IF(M347&lt;&gt;0,M347,100),0),IFERROR(M350/M333*IF(M351&lt;&gt;0,M351,100),0),IFERROR(M354/M333*IF(M355&lt;&gt;0,M355,100),0),IFERROR(M358/M333*IF(M359&lt;&gt;0,M359,100),0),IFERROR(M362/M333*IF(M363&lt;&gt;0,M363,100),0),IFERROR(M366/M333*IF(M367&lt;&gt;0,M367,100),0),IFERROR(M370/M333*IF(M371&lt;&gt;0,M371,100),0),IFERROR(M374/M333*IF(M375&lt;&gt;0,M375,100),0))</f>
        <v>0</v>
      </c>
      <c r="R334" s="206" t="s">
        <v>138</v>
      </c>
      <c r="S334" s="206"/>
      <c r="T334" s="206"/>
      <c r="U334" s="206"/>
      <c r="V334" s="206"/>
      <c r="W334" s="206"/>
      <c r="X334" s="206"/>
      <c r="Y334" s="206"/>
      <c r="Z334" s="142"/>
      <c r="AA334" s="142"/>
      <c r="AB334" s="144">
        <v>105.71845688350984</v>
      </c>
      <c r="AC334" s="144">
        <v>107.99943357603607</v>
      </c>
      <c r="AD334" s="144">
        <v>99.911571916908542</v>
      </c>
      <c r="AE334" s="144">
        <v>104.60430677357941</v>
      </c>
      <c r="AF334" s="144">
        <v>103.92286334748287</v>
      </c>
      <c r="AG334" s="144">
        <v>103.88170062683497</v>
      </c>
    </row>
    <row r="335" spans="1:33" s="22" customFormat="1" ht="31.5">
      <c r="A335" s="26">
        <v>303270</v>
      </c>
      <c r="B335" s="40">
        <f>VALUE(CONCATENATE($A$2,$C$4,C335))</f>
        <v>340100327</v>
      </c>
      <c r="C335" s="26">
        <v>100327</v>
      </c>
      <c r="D335" s="40"/>
      <c r="E335" s="74" t="s">
        <v>19</v>
      </c>
      <c r="F335" s="66" t="s">
        <v>18</v>
      </c>
      <c r="G335" s="143">
        <f t="shared" ref="G335" si="653">IF(AB335="","",AB335)</f>
        <v>812.00727266334104</v>
      </c>
      <c r="H335" s="31">
        <f>IFERROR(IF(G333=0,0,H333/G333/IF(H334&lt;&gt;0,H334,100)*10000),0)</f>
        <v>0</v>
      </c>
      <c r="I335" s="31">
        <f t="shared" ref="I335" si="654">IFERROR(IF(H333=0,0,I333/H333/IF(I334&lt;&gt;0,I334,100)*10000),0)</f>
        <v>0</v>
      </c>
      <c r="J335" s="31">
        <f>IFERROR(IF(I333=0,0,J333/I333/IF(J334&lt;&gt;0,J334,100)*10000),0)</f>
        <v>0</v>
      </c>
      <c r="K335" s="31">
        <f t="shared" ref="K335" si="655">IFERROR(IF(J333=0,0,K333/J333/IF(K334&lt;&gt;0,K334,100)*10000),0)</f>
        <v>0</v>
      </c>
      <c r="L335" s="31">
        <f t="shared" ref="L335" si="656">IFERROR(IF(K333=0,0,L333/K333/IF(L334&lt;&gt;0,L334,100)*10000),0)</f>
        <v>0</v>
      </c>
      <c r="M335" s="31">
        <f t="shared" ref="M335" si="657">IFERROR(IF(L333=0,0,M333/L333/IF(M334&lt;&gt;0,M334,100)*10000),0)</f>
        <v>0</v>
      </c>
      <c r="R335" s="142"/>
      <c r="S335" s="142"/>
      <c r="T335" s="142"/>
      <c r="U335" s="142"/>
      <c r="V335" s="142"/>
      <c r="W335" s="142"/>
      <c r="X335" s="142"/>
      <c r="Y335" s="142"/>
      <c r="AB335" s="144">
        <v>812.00727266334104</v>
      </c>
      <c r="AC335" s="144">
        <v>41.954049810304944</v>
      </c>
      <c r="AD335" s="144">
        <v>267.34826403354396</v>
      </c>
      <c r="AE335" s="144">
        <v>77.67366612912906</v>
      </c>
      <c r="AF335" s="144">
        <v>81.421336835629134</v>
      </c>
      <c r="AG335" s="144">
        <v>96.263345128725931</v>
      </c>
    </row>
    <row r="336" spans="1:33" s="22" customFormat="1" ht="78.75">
      <c r="A336" s="26">
        <v>303280</v>
      </c>
      <c r="B336" s="94"/>
      <c r="C336" s="26">
        <v>100328</v>
      </c>
      <c r="D336" s="94"/>
      <c r="E336" s="84" t="s">
        <v>153</v>
      </c>
      <c r="F336" s="46"/>
      <c r="G336" s="111">
        <f t="shared" ref="G336:M336" si="658">ROUND(G333-(SUM(G338,G342,G346,G350,G354,G358,G362,G366,G370,G374)),1)</f>
        <v>0</v>
      </c>
      <c r="H336" s="111">
        <f t="shared" si="658"/>
        <v>0</v>
      </c>
      <c r="I336" s="111">
        <f t="shared" si="658"/>
        <v>0</v>
      </c>
      <c r="J336" s="111">
        <f t="shared" si="658"/>
        <v>0</v>
      </c>
      <c r="K336" s="111">
        <f t="shared" si="658"/>
        <v>0</v>
      </c>
      <c r="L336" s="111">
        <f t="shared" si="658"/>
        <v>0</v>
      </c>
      <c r="M336" s="111">
        <f t="shared" si="658"/>
        <v>0</v>
      </c>
      <c r="R336" s="113" t="s">
        <v>154</v>
      </c>
      <c r="AB336" s="144"/>
      <c r="AC336" s="144"/>
      <c r="AD336" s="144"/>
      <c r="AE336" s="144"/>
      <c r="AF336" s="144"/>
      <c r="AG336" s="144"/>
    </row>
    <row r="337" spans="1:33" s="22" customFormat="1" ht="15.75">
      <c r="A337" s="26">
        <v>303290</v>
      </c>
      <c r="B337" s="95"/>
      <c r="C337" s="26">
        <v>100329</v>
      </c>
      <c r="D337" s="95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101"/>
      <c r="AB337" s="144"/>
      <c r="AC337" s="144"/>
      <c r="AD337" s="144"/>
      <c r="AE337" s="144"/>
      <c r="AF337" s="144"/>
      <c r="AG337" s="144"/>
    </row>
    <row r="338" spans="1:33" s="22" customFormat="1" ht="15.75">
      <c r="A338" s="26">
        <v>303300</v>
      </c>
      <c r="B338" s="26">
        <f>VALUE(CONCATENATE($A$2,$C$4,C338))</f>
        <v>340100330</v>
      </c>
      <c r="C338" s="26">
        <v>100330</v>
      </c>
      <c r="D338" s="26"/>
      <c r="E338" s="50" t="s">
        <v>15</v>
      </c>
      <c r="F338" s="46" t="s">
        <v>14</v>
      </c>
      <c r="G338" s="39"/>
      <c r="H338" s="39"/>
      <c r="I338" s="39"/>
      <c r="J338" s="39"/>
      <c r="K338" s="39"/>
      <c r="L338" s="39"/>
      <c r="M338" s="39"/>
      <c r="R338" s="101"/>
      <c r="AB338" s="144">
        <v>10.199999999999999</v>
      </c>
      <c r="AC338" s="144">
        <v>20.8</v>
      </c>
      <c r="AD338" s="144">
        <v>20</v>
      </c>
      <c r="AE338" s="144">
        <v>20</v>
      </c>
      <c r="AF338" s="144">
        <v>20</v>
      </c>
      <c r="AG338" s="144">
        <v>20</v>
      </c>
    </row>
    <row r="339" spans="1:33" s="22" customFormat="1" ht="31.5">
      <c r="A339" s="26">
        <v>303310</v>
      </c>
      <c r="B339" s="26">
        <f>VALUE(CONCATENATE($A$2,$C$4,C339))</f>
        <v>340100331</v>
      </c>
      <c r="C339" s="26">
        <v>100331</v>
      </c>
      <c r="D339" s="26"/>
      <c r="E339" s="50" t="s">
        <v>17</v>
      </c>
      <c r="F339" s="46" t="s">
        <v>18</v>
      </c>
      <c r="G339" s="147">
        <f t="shared" ref="G339" si="659">IF(AB339="","",AB339)</f>
        <v>117.9</v>
      </c>
      <c r="H339" s="147">
        <f t="shared" ref="H339" si="660">IF(AC339="","",AC339)</f>
        <v>112.84</v>
      </c>
      <c r="I339" s="147">
        <f t="shared" ref="I339" si="661">IF(AD339="","",AD339)</f>
        <v>89.93395959260873</v>
      </c>
      <c r="J339" s="147">
        <f>J394</f>
        <v>111.6</v>
      </c>
      <c r="K339" s="147">
        <f t="shared" ref="K339:M339" si="662">K394</f>
        <v>104.8</v>
      </c>
      <c r="L339" s="147">
        <f t="shared" si="662"/>
        <v>102.6</v>
      </c>
      <c r="M339" s="147">
        <f t="shared" si="662"/>
        <v>102.5</v>
      </c>
      <c r="R339" s="101"/>
      <c r="AB339" s="144">
        <v>117.9</v>
      </c>
      <c r="AC339" s="144">
        <v>112.84</v>
      </c>
      <c r="AD339" s="144">
        <v>89.93395959260873</v>
      </c>
      <c r="AE339" s="144">
        <v>104.10685371298288</v>
      </c>
      <c r="AF339" s="144">
        <v>103.06</v>
      </c>
      <c r="AG339" s="144">
        <v>103.09</v>
      </c>
    </row>
    <row r="340" spans="1:33" s="22" customFormat="1" ht="31.5">
      <c r="A340" s="26">
        <v>303320</v>
      </c>
      <c r="B340" s="40">
        <f>VALUE(CONCATENATE($A$2,$C$4,C340))</f>
        <v>340100332</v>
      </c>
      <c r="C340" s="26">
        <v>100332</v>
      </c>
      <c r="D340" s="40"/>
      <c r="E340" s="74" t="s">
        <v>19</v>
      </c>
      <c r="F340" s="66" t="s">
        <v>18</v>
      </c>
      <c r="G340" s="143">
        <f t="shared" ref="G340" si="663">IF(AB340="","",AB340)</f>
        <v>0</v>
      </c>
      <c r="H340" s="31">
        <f t="shared" ref="H340" si="664">IFERROR(IF(G338=0,0,H338/G338/IF(H339&lt;&gt;0,H339,100)*10000),0)</f>
        <v>0</v>
      </c>
      <c r="I340" s="31">
        <f t="shared" ref="I340" si="665">IFERROR(IF(H338=0,0,I338/H338/IF(I339&lt;&gt;0,I339,100)*10000),0)</f>
        <v>0</v>
      </c>
      <c r="J340" s="31">
        <f t="shared" ref="J340" si="666">IFERROR(IF(I338=0,0,J338/I338/IF(J339&lt;&gt;0,J339,100)*10000),0)</f>
        <v>0</v>
      </c>
      <c r="K340" s="31">
        <f t="shared" ref="K340" si="667">IFERROR(IF(J338=0,0,K338/J338/IF(K339&lt;&gt;0,K339,100)*10000),0)</f>
        <v>0</v>
      </c>
      <c r="L340" s="31">
        <f t="shared" ref="L340" si="668">IFERROR(IF(K338=0,0,L338/K338/IF(L339&lt;&gt;0,L339,100)*10000),0)</f>
        <v>0</v>
      </c>
      <c r="M340" s="31">
        <f t="shared" ref="M340" si="669">IFERROR(IF(L338=0,0,M338/L338/IF(M339&lt;&gt;0,M339,100)*10000),0)</f>
        <v>0</v>
      </c>
      <c r="R340" s="101"/>
      <c r="AB340" s="144">
        <v>0</v>
      </c>
      <c r="AC340" s="144">
        <v>180.71744826963044</v>
      </c>
      <c r="AD340" s="144">
        <v>106.91605995044902</v>
      </c>
      <c r="AE340" s="144">
        <v>96.05515528852186</v>
      </c>
      <c r="AF340" s="144">
        <v>97.03085581214826</v>
      </c>
      <c r="AG340" s="144">
        <v>97.002619070714914</v>
      </c>
    </row>
    <row r="341" spans="1:33" s="22" customFormat="1" ht="15.75">
      <c r="A341" s="26">
        <v>303330</v>
      </c>
      <c r="B341" s="95"/>
      <c r="C341" s="26">
        <v>100333</v>
      </c>
      <c r="D341" s="95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101"/>
      <c r="AB341" s="144"/>
      <c r="AC341" s="144"/>
      <c r="AD341" s="144"/>
      <c r="AE341" s="144"/>
      <c r="AF341" s="144"/>
      <c r="AG341" s="144"/>
    </row>
    <row r="342" spans="1:33" s="22" customFormat="1" ht="15.75">
      <c r="A342" s="26">
        <v>303340</v>
      </c>
      <c r="B342" s="26">
        <f>VALUE(CONCATENATE($A$2,$C$4,C342))</f>
        <v>340100334</v>
      </c>
      <c r="C342" s="26">
        <v>100334</v>
      </c>
      <c r="D342" s="26"/>
      <c r="E342" s="50" t="s">
        <v>15</v>
      </c>
      <c r="F342" s="46" t="s">
        <v>14</v>
      </c>
      <c r="G342" s="39"/>
      <c r="H342" s="39"/>
      <c r="I342" s="39"/>
      <c r="J342" s="39"/>
      <c r="K342" s="39"/>
      <c r="L342" s="39"/>
      <c r="M342" s="39"/>
      <c r="R342" s="101"/>
      <c r="AB342" s="144" t="s">
        <v>174</v>
      </c>
      <c r="AC342" s="144">
        <v>17.899999999999999</v>
      </c>
      <c r="AD342" s="144">
        <v>5</v>
      </c>
      <c r="AE342" s="144">
        <v>35</v>
      </c>
      <c r="AF342" s="144">
        <v>35</v>
      </c>
      <c r="AG342" s="144">
        <v>35</v>
      </c>
    </row>
    <row r="343" spans="1:33" s="22" customFormat="1" ht="31.5">
      <c r="A343" s="26">
        <v>303350</v>
      </c>
      <c r="B343" s="26">
        <f>VALUE(CONCATENATE($A$2,$C$4,C343))</f>
        <v>340100335</v>
      </c>
      <c r="C343" s="26">
        <v>100335</v>
      </c>
      <c r="D343" s="26"/>
      <c r="E343" s="50" t="s">
        <v>17</v>
      </c>
      <c r="F343" s="46" t="s">
        <v>18</v>
      </c>
      <c r="G343" s="147">
        <f t="shared" ref="G343" si="670">IF(AB343="","",AB343)</f>
        <v>110.8</v>
      </c>
      <c r="H343" s="147">
        <f t="shared" ref="H343" si="671">IF(AC343="","",AC343)</f>
        <v>106.91236116421798</v>
      </c>
      <c r="I343" s="147">
        <f t="shared" ref="I343" si="672">IF(AD343="","",AD343)</f>
        <v>100.55585445464337</v>
      </c>
      <c r="J343" s="147">
        <f>J395</f>
        <v>109.5</v>
      </c>
      <c r="K343" s="147">
        <f t="shared" ref="K343:M343" si="673">K395</f>
        <v>104.6</v>
      </c>
      <c r="L343" s="147">
        <f t="shared" si="673"/>
        <v>103.8</v>
      </c>
      <c r="M343" s="147">
        <f t="shared" si="673"/>
        <v>103.6</v>
      </c>
      <c r="R343" s="101"/>
      <c r="AB343" s="144">
        <v>110.8</v>
      </c>
      <c r="AC343" s="144">
        <v>106.91236116421798</v>
      </c>
      <c r="AD343" s="144">
        <v>100.55585445464337</v>
      </c>
      <c r="AE343" s="144">
        <v>104.94259510280261</v>
      </c>
      <c r="AF343" s="144">
        <v>104.03729141898179</v>
      </c>
      <c r="AG343" s="144">
        <v>103.9183522000594</v>
      </c>
    </row>
    <row r="344" spans="1:33" s="22" customFormat="1" ht="31.5">
      <c r="A344" s="26">
        <v>303360</v>
      </c>
      <c r="B344" s="40">
        <f>VALUE(CONCATENATE($A$2,$C$4,C344))</f>
        <v>340100336</v>
      </c>
      <c r="C344" s="26">
        <v>100336</v>
      </c>
      <c r="D344" s="40"/>
      <c r="E344" s="74" t="s">
        <v>19</v>
      </c>
      <c r="F344" s="66" t="s">
        <v>18</v>
      </c>
      <c r="G344" s="143">
        <f t="shared" ref="G344" si="674">IF(AB344="","",AB344)</f>
        <v>0</v>
      </c>
      <c r="H344" s="31">
        <f t="shared" ref="H344" si="675">IFERROR(IF(G342=0,0,H342/G342/IF(H343&lt;&gt;0,H343,100)*10000),0)</f>
        <v>0</v>
      </c>
      <c r="I344" s="31">
        <f t="shared" ref="I344" si="676">IFERROR(IF(H342=0,0,I342/H342/IF(I343&lt;&gt;0,I343,100)*10000),0)</f>
        <v>0</v>
      </c>
      <c r="J344" s="31">
        <f t="shared" ref="J344" si="677">IFERROR(IF(I342=0,0,J342/I342/IF(J343&lt;&gt;0,J343,100)*10000),0)</f>
        <v>0</v>
      </c>
      <c r="K344" s="31">
        <f t="shared" ref="K344" si="678">IFERROR(IF(J342=0,0,K342/J342/IF(K343&lt;&gt;0,K343,100)*10000),0)</f>
        <v>0</v>
      </c>
      <c r="L344" s="31">
        <f t="shared" ref="L344" si="679">IFERROR(IF(K342=0,0,L342/K342/IF(L343&lt;&gt;0,L343,100)*10000),0)</f>
        <v>0</v>
      </c>
      <c r="M344" s="31">
        <f t="shared" ref="M344" si="680">IFERROR(IF(L342=0,0,M342/L342/IF(M343&lt;&gt;0,M343,100)*10000),0)</f>
        <v>0</v>
      </c>
      <c r="R344" s="101"/>
      <c r="AB344" s="144">
        <v>0</v>
      </c>
      <c r="AC344" s="144">
        <v>0</v>
      </c>
      <c r="AD344" s="144">
        <v>27.778552571948129</v>
      </c>
      <c r="AE344" s="144">
        <v>667.03134157705404</v>
      </c>
      <c r="AF344" s="144">
        <v>96.119380499130145</v>
      </c>
      <c r="AG344" s="144">
        <v>96.229393444849919</v>
      </c>
    </row>
    <row r="345" spans="1:33" s="22" customFormat="1" ht="47.25">
      <c r="A345" s="26">
        <v>303370</v>
      </c>
      <c r="B345" s="95"/>
      <c r="C345" s="26">
        <v>100337</v>
      </c>
      <c r="D345" s="95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101"/>
      <c r="AB345" s="144"/>
      <c r="AC345" s="144"/>
      <c r="AD345" s="144"/>
      <c r="AE345" s="144"/>
      <c r="AF345" s="144"/>
      <c r="AG345" s="144"/>
    </row>
    <row r="346" spans="1:33" s="22" customFormat="1" ht="15.75">
      <c r="A346" s="26">
        <v>303380</v>
      </c>
      <c r="B346" s="26">
        <f>VALUE(CONCATENATE($A$2,$C$4,C346))</f>
        <v>340100338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G347" si="681">IF(AB346="","",AB346)</f>
        <v/>
      </c>
      <c r="H346" s="39" t="str">
        <f t="shared" ref="H346:H347" si="682">IF(AC346="","",AC346)</f>
        <v/>
      </c>
      <c r="I346" s="39" t="str">
        <f t="shared" ref="I346:I347" si="683">IF(AD346="","",AD346)</f>
        <v/>
      </c>
      <c r="J346" s="39" t="str">
        <f t="shared" ref="J346" si="684">IF(AE346="","",AE346)</f>
        <v/>
      </c>
      <c r="K346" s="39" t="str">
        <f t="shared" ref="K346" si="685">IF(AF346="","",AF346)</f>
        <v/>
      </c>
      <c r="L346" s="39" t="str">
        <f t="shared" ref="L346" si="686">IF(AG346="","",AG346)</f>
        <v/>
      </c>
      <c r="M346" s="39"/>
      <c r="R346" s="101"/>
      <c r="AB346" s="144" t="s">
        <v>174</v>
      </c>
      <c r="AC346" s="144" t="s">
        <v>174</v>
      </c>
      <c r="AD346" s="144" t="s">
        <v>174</v>
      </c>
      <c r="AE346" s="144" t="s">
        <v>174</v>
      </c>
      <c r="AF346" s="144" t="s">
        <v>174</v>
      </c>
      <c r="AG346" s="144" t="s">
        <v>174</v>
      </c>
    </row>
    <row r="347" spans="1:33" s="22" customFormat="1" ht="31.5">
      <c r="A347" s="26">
        <v>303390</v>
      </c>
      <c r="B347" s="26">
        <f>VALUE(CONCATENATE($A$2,$C$4,C347))</f>
        <v>340100339</v>
      </c>
      <c r="C347" s="26">
        <v>100339</v>
      </c>
      <c r="D347" s="26"/>
      <c r="E347" s="50" t="s">
        <v>17</v>
      </c>
      <c r="F347" s="46" t="s">
        <v>18</v>
      </c>
      <c r="G347" s="147">
        <f t="shared" si="681"/>
        <v>104</v>
      </c>
      <c r="H347" s="147">
        <f t="shared" si="682"/>
        <v>104.40067609597537</v>
      </c>
      <c r="I347" s="147">
        <f t="shared" si="683"/>
        <v>106.83599862999972</v>
      </c>
      <c r="J347" s="147">
        <f>J396</f>
        <v>105.8</v>
      </c>
      <c r="K347" s="147">
        <f t="shared" ref="K347:M347" si="687">K396</f>
        <v>105.5</v>
      </c>
      <c r="L347" s="147">
        <f t="shared" si="687"/>
        <v>103.7</v>
      </c>
      <c r="M347" s="147">
        <f t="shared" si="687"/>
        <v>103.8</v>
      </c>
      <c r="R347" s="101"/>
      <c r="AB347" s="144">
        <v>104</v>
      </c>
      <c r="AC347" s="144">
        <v>104.40067609597537</v>
      </c>
      <c r="AD347" s="144">
        <v>106.83599862999972</v>
      </c>
      <c r="AE347" s="144">
        <v>104.26002392379456</v>
      </c>
      <c r="AF347" s="144">
        <v>104.31477213948949</v>
      </c>
      <c r="AG347" s="144">
        <v>104.16761168148274</v>
      </c>
    </row>
    <row r="348" spans="1:33" s="22" customFormat="1" ht="31.5">
      <c r="A348" s="26">
        <v>303400</v>
      </c>
      <c r="B348" s="40">
        <f>VALUE(CONCATENATE($A$2,$C$4,C348))</f>
        <v>340100340</v>
      </c>
      <c r="C348" s="26">
        <v>100340</v>
      </c>
      <c r="D348" s="40"/>
      <c r="E348" s="74" t="s">
        <v>19</v>
      </c>
      <c r="F348" s="66" t="s">
        <v>18</v>
      </c>
      <c r="G348" s="143">
        <f t="shared" ref="G348" si="688">IF(AB348="","",AB348)</f>
        <v>0</v>
      </c>
      <c r="H348" s="31">
        <f t="shared" ref="H348" si="689">IFERROR(IF(G346=0,0,H346/G346/IF(H347&lt;&gt;0,H347,100)*10000),0)</f>
        <v>0</v>
      </c>
      <c r="I348" s="31">
        <f t="shared" ref="I348" si="690">IFERROR(IF(H346=0,0,I346/H346/IF(I347&lt;&gt;0,I347,100)*10000),0)</f>
        <v>0</v>
      </c>
      <c r="J348" s="31">
        <f t="shared" ref="J348" si="691">IFERROR(IF(I346=0,0,J346/I346/IF(J347&lt;&gt;0,J347,100)*10000),0)</f>
        <v>0</v>
      </c>
      <c r="K348" s="31">
        <f t="shared" ref="K348" si="692">IFERROR(IF(J346=0,0,K346/J346/IF(K347&lt;&gt;0,K347,100)*10000),0)</f>
        <v>0</v>
      </c>
      <c r="L348" s="31">
        <f t="shared" ref="L348" si="693">IFERROR(IF(K346=0,0,L346/K346/IF(L347&lt;&gt;0,L347,100)*10000),0)</f>
        <v>0</v>
      </c>
      <c r="M348" s="31">
        <f t="shared" ref="M348" si="694">IFERROR(IF(L346=0,0,M346/L346/IF(M347&lt;&gt;0,M347,100)*10000),0)</f>
        <v>0</v>
      </c>
      <c r="R348" s="101"/>
      <c r="AB348" s="144">
        <v>0</v>
      </c>
      <c r="AC348" s="144">
        <v>0</v>
      </c>
      <c r="AD348" s="144">
        <v>0</v>
      </c>
      <c r="AE348" s="144">
        <v>0</v>
      </c>
      <c r="AF348" s="144">
        <v>0</v>
      </c>
      <c r="AG348" s="144">
        <v>0</v>
      </c>
    </row>
    <row r="349" spans="1:33" s="22" customFormat="1" ht="15.75">
      <c r="A349" s="26">
        <v>303410</v>
      </c>
      <c r="B349" s="95"/>
      <c r="C349" s="26">
        <v>100341</v>
      </c>
      <c r="D349" s="95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101"/>
      <c r="AB349" s="144"/>
      <c r="AC349" s="144"/>
      <c r="AD349" s="144"/>
      <c r="AE349" s="144"/>
      <c r="AF349" s="144"/>
      <c r="AG349" s="144"/>
    </row>
    <row r="350" spans="1:33" s="22" customFormat="1" ht="15.75">
      <c r="A350" s="26">
        <v>303420</v>
      </c>
      <c r="B350" s="26">
        <f>VALUE(CONCATENATE($A$2,$C$4,C350))</f>
        <v>340100342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G351" si="695">IF(AB350="","",AB350)</f>
        <v/>
      </c>
      <c r="H350" s="39" t="str">
        <f t="shared" ref="H350:H351" si="696">IF(AC350="","",AC350)</f>
        <v/>
      </c>
      <c r="I350" s="39" t="str">
        <f t="shared" ref="I350:I351" si="697">IF(AD350="","",AD350)</f>
        <v/>
      </c>
      <c r="J350" s="39" t="str">
        <f t="shared" ref="J350" si="698">IF(AE350="","",AE350)</f>
        <v/>
      </c>
      <c r="K350" s="39" t="str">
        <f t="shared" ref="K350" si="699">IF(AF350="","",AF350)</f>
        <v/>
      </c>
      <c r="L350" s="39" t="str">
        <f t="shared" ref="L350" si="700">IF(AG350="","",AG350)</f>
        <v/>
      </c>
      <c r="M350" s="39"/>
      <c r="R350" s="101"/>
      <c r="AB350" s="144" t="s">
        <v>174</v>
      </c>
      <c r="AC350" s="144" t="s">
        <v>174</v>
      </c>
      <c r="AD350" s="144" t="s">
        <v>174</v>
      </c>
      <c r="AE350" s="144" t="s">
        <v>174</v>
      </c>
      <c r="AF350" s="144" t="s">
        <v>174</v>
      </c>
      <c r="AG350" s="144" t="s">
        <v>174</v>
      </c>
    </row>
    <row r="351" spans="1:33" s="22" customFormat="1" ht="31.5">
      <c r="A351" s="26">
        <v>303430</v>
      </c>
      <c r="B351" s="26">
        <f>VALUE(CONCATENATE($A$2,$C$4,C351))</f>
        <v>340100343</v>
      </c>
      <c r="C351" s="26">
        <v>100343</v>
      </c>
      <c r="D351" s="26"/>
      <c r="E351" s="50" t="s">
        <v>17</v>
      </c>
      <c r="F351" s="46" t="s">
        <v>18</v>
      </c>
      <c r="G351" s="147">
        <f t="shared" si="695"/>
        <v>103.6</v>
      </c>
      <c r="H351" s="147">
        <f t="shared" si="696"/>
        <v>110.77354404069695</v>
      </c>
      <c r="I351" s="147">
        <f t="shared" si="697"/>
        <v>104.32869648247862</v>
      </c>
      <c r="J351" s="147">
        <f>J400</f>
        <v>106.4</v>
      </c>
      <c r="K351" s="147">
        <f t="shared" ref="K351:M351" si="701">K400</f>
        <v>105.6</v>
      </c>
      <c r="L351" s="147">
        <f t="shared" si="701"/>
        <v>105.3</v>
      </c>
      <c r="M351" s="147">
        <f t="shared" si="701"/>
        <v>104.5</v>
      </c>
      <c r="R351" s="101"/>
      <c r="AB351" s="144">
        <v>103.6</v>
      </c>
      <c r="AC351" s="144">
        <v>110.77354404069695</v>
      </c>
      <c r="AD351" s="144">
        <v>104.32869648247862</v>
      </c>
      <c r="AE351" s="144">
        <v>104.70162305836628</v>
      </c>
      <c r="AF351" s="144">
        <v>104.33977798697684</v>
      </c>
      <c r="AG351" s="144">
        <v>103.71047518488461</v>
      </c>
    </row>
    <row r="352" spans="1:33" s="22" customFormat="1" ht="31.5">
      <c r="A352" s="26">
        <v>303440</v>
      </c>
      <c r="B352" s="40">
        <f>VALUE(CONCATENATE($A$2,$C$4,C352))</f>
        <v>340100344</v>
      </c>
      <c r="C352" s="26">
        <v>100344</v>
      </c>
      <c r="D352" s="40"/>
      <c r="E352" s="74" t="s">
        <v>19</v>
      </c>
      <c r="F352" s="66" t="s">
        <v>18</v>
      </c>
      <c r="G352" s="143">
        <f t="shared" ref="G352" si="702">IF(AB352="","",AB352)</f>
        <v>0</v>
      </c>
      <c r="H352" s="31">
        <f t="shared" ref="H352" si="703">IFERROR(IF(G350=0,0,H350/G350/IF(H351&lt;&gt;0,H351,100)*10000),0)</f>
        <v>0</v>
      </c>
      <c r="I352" s="31">
        <f t="shared" ref="I352" si="704">IFERROR(IF(H350=0,0,I350/H350/IF(I351&lt;&gt;0,I351,100)*10000),0)</f>
        <v>0</v>
      </c>
      <c r="J352" s="31">
        <f t="shared" ref="J352" si="705">IFERROR(IF(I350=0,0,J350/I350/IF(J351&lt;&gt;0,J351,100)*10000),0)</f>
        <v>0</v>
      </c>
      <c r="K352" s="31">
        <f t="shared" ref="K352" si="706">IFERROR(IF(J350=0,0,K350/J350/IF(K351&lt;&gt;0,K351,100)*10000),0)</f>
        <v>0</v>
      </c>
      <c r="L352" s="31">
        <f t="shared" ref="L352" si="707">IFERROR(IF(K350=0,0,L350/K350/IF(L351&lt;&gt;0,L351,100)*10000),0)</f>
        <v>0</v>
      </c>
      <c r="M352" s="31">
        <f t="shared" ref="M352" si="708">IFERROR(IF(L350=0,0,M350/L350/IF(M351&lt;&gt;0,M351,100)*10000),0)</f>
        <v>0</v>
      </c>
      <c r="R352" s="101"/>
      <c r="AB352" s="144">
        <v>0</v>
      </c>
      <c r="AC352" s="144">
        <v>0</v>
      </c>
      <c r="AD352" s="144">
        <v>0</v>
      </c>
      <c r="AE352" s="144">
        <v>0</v>
      </c>
      <c r="AF352" s="144">
        <v>0</v>
      </c>
      <c r="AG352" s="144">
        <v>0</v>
      </c>
    </row>
    <row r="353" spans="1:33" s="22" customFormat="1" ht="31.5">
      <c r="A353" s="26">
        <v>303450</v>
      </c>
      <c r="B353" s="95"/>
      <c r="C353" s="26">
        <v>100345</v>
      </c>
      <c r="D353" s="95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101"/>
      <c r="AB353" s="144"/>
      <c r="AC353" s="144"/>
      <c r="AD353" s="144"/>
      <c r="AE353" s="144"/>
      <c r="AF353" s="144"/>
      <c r="AG353" s="144"/>
    </row>
    <row r="354" spans="1:33" s="22" customFormat="1" ht="15.75">
      <c r="A354" s="26">
        <v>303460</v>
      </c>
      <c r="B354" s="26">
        <f>VALUE(CONCATENATE($A$2,$C$4,C354))</f>
        <v>340100346</v>
      </c>
      <c r="C354" s="26">
        <v>100346</v>
      </c>
      <c r="D354" s="26"/>
      <c r="E354" s="50" t="s">
        <v>15</v>
      </c>
      <c r="F354" s="46" t="s">
        <v>14</v>
      </c>
      <c r="G354" s="39"/>
      <c r="H354" s="39"/>
      <c r="I354" s="39"/>
      <c r="J354" s="39"/>
      <c r="K354" s="39"/>
      <c r="L354" s="39"/>
      <c r="M354" s="39"/>
      <c r="R354" s="101"/>
      <c r="AB354" s="144">
        <v>122</v>
      </c>
      <c r="AC354" s="144">
        <v>21.2</v>
      </c>
      <c r="AD354" s="144">
        <v>135</v>
      </c>
      <c r="AE354" s="144">
        <v>75</v>
      </c>
      <c r="AF354" s="144">
        <v>55</v>
      </c>
      <c r="AG354" s="144">
        <v>55</v>
      </c>
    </row>
    <row r="355" spans="1:33" s="22" customFormat="1" ht="31.5">
      <c r="A355" s="26">
        <v>303470</v>
      </c>
      <c r="B355" s="26">
        <f>VALUE(CONCATENATE($A$2,$C$4,C355))</f>
        <v>340100347</v>
      </c>
      <c r="C355" s="26">
        <v>100347</v>
      </c>
      <c r="D355" s="26"/>
      <c r="E355" s="50" t="s">
        <v>17</v>
      </c>
      <c r="F355" s="46" t="s">
        <v>18</v>
      </c>
      <c r="G355" s="147">
        <f t="shared" ref="G355" si="709">IF(AB355="","",AB355)</f>
        <v>104.7</v>
      </c>
      <c r="H355" s="147">
        <f t="shared" ref="H355" si="710">IF(AC355="","",AC355)</f>
        <v>104.16805690401223</v>
      </c>
      <c r="I355" s="147">
        <f t="shared" ref="I355" si="711">IF(AD355="","",AD355)</f>
        <v>101.36587438948129</v>
      </c>
      <c r="J355" s="147">
        <f>J399</f>
        <v>109.1</v>
      </c>
      <c r="K355" s="147">
        <f t="shared" ref="K355:M355" si="712">K399</f>
        <v>104.8</v>
      </c>
      <c r="L355" s="147">
        <f t="shared" si="712"/>
        <v>103.9</v>
      </c>
      <c r="M355" s="147">
        <f t="shared" si="712"/>
        <v>103.8</v>
      </c>
      <c r="R355" s="101"/>
      <c r="AB355" s="144">
        <v>104.7</v>
      </c>
      <c r="AC355" s="144">
        <v>104.16805690401223</v>
      </c>
      <c r="AD355" s="144">
        <v>101.36587438948129</v>
      </c>
      <c r="AE355" s="144">
        <v>104.579093036101</v>
      </c>
      <c r="AF355" s="144">
        <v>104.16381397379553</v>
      </c>
      <c r="AG355" s="144">
        <v>104.14626803545032</v>
      </c>
    </row>
    <row r="356" spans="1:33" s="22" customFormat="1" ht="31.5">
      <c r="A356" s="26">
        <v>303480</v>
      </c>
      <c r="B356" s="40">
        <f>VALUE(CONCATENATE($A$2,$C$4,C356))</f>
        <v>340100348</v>
      </c>
      <c r="C356" s="26">
        <v>100348</v>
      </c>
      <c r="D356" s="40"/>
      <c r="E356" s="74" t="s">
        <v>19</v>
      </c>
      <c r="F356" s="66" t="s">
        <v>18</v>
      </c>
      <c r="G356" s="143">
        <f t="shared" ref="G356" si="713">IF(AB356="","",AB356)</f>
        <v>0</v>
      </c>
      <c r="H356" s="31">
        <f t="shared" ref="H356" si="714">IFERROR(IF(G354=0,0,H354/G354/IF(H355&lt;&gt;0,H355,100)*10000),0)</f>
        <v>0</v>
      </c>
      <c r="I356" s="31">
        <f t="shared" ref="I356" si="715">IFERROR(IF(H354=0,0,I354/H354/IF(I355&lt;&gt;0,I355,100)*10000),0)</f>
        <v>0</v>
      </c>
      <c r="J356" s="31">
        <f t="shared" ref="J356" si="716">IFERROR(IF(I354=0,0,J354/I354/IF(J355&lt;&gt;0,J355,100)*10000),0)</f>
        <v>0</v>
      </c>
      <c r="K356" s="31">
        <f t="shared" ref="K356" si="717">IFERROR(IF(J354=0,0,K354/J354/IF(K355&lt;&gt;0,K355,100)*10000),0)</f>
        <v>0</v>
      </c>
      <c r="L356" s="31">
        <f t="shared" ref="L356" si="718">IFERROR(IF(K354=0,0,L354/K354/IF(L355&lt;&gt;0,L355,100)*10000),0)</f>
        <v>0</v>
      </c>
      <c r="M356" s="31">
        <f t="shared" ref="M356" si="719">IFERROR(IF(L354=0,0,M354/L354/IF(M355&lt;&gt;0,M355,100)*10000),0)</f>
        <v>0</v>
      </c>
      <c r="R356" s="101"/>
      <c r="AB356" s="144">
        <v>0</v>
      </c>
      <c r="AC356" s="144">
        <v>16.681744573905515</v>
      </c>
      <c r="AD356" s="144">
        <v>628.21186781600784</v>
      </c>
      <c r="AE356" s="144">
        <v>53.123003788508306</v>
      </c>
      <c r="AF356" s="144">
        <v>70.401928016750404</v>
      </c>
      <c r="AG356" s="144">
        <v>96.018803060673307</v>
      </c>
    </row>
    <row r="357" spans="1:33" s="22" customFormat="1" ht="15.75">
      <c r="A357" s="26">
        <v>303490</v>
      </c>
      <c r="B357" s="95"/>
      <c r="C357" s="26">
        <v>100349</v>
      </c>
      <c r="D357" s="95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101"/>
      <c r="AB357" s="144"/>
      <c r="AC357" s="144"/>
      <c r="AD357" s="144"/>
      <c r="AE357" s="144"/>
      <c r="AF357" s="144"/>
      <c r="AG357" s="144"/>
    </row>
    <row r="358" spans="1:33" s="22" customFormat="1" ht="15.75">
      <c r="A358" s="26">
        <v>303500</v>
      </c>
      <c r="B358" s="26">
        <f>VALUE(CONCATENATE($A$2,$C$4,C358))</f>
        <v>340100350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G359" si="720">IF(AB358="","",AB358)</f>
        <v/>
      </c>
      <c r="H358" s="39" t="str">
        <f t="shared" ref="H358:H359" si="721">IF(AC358="","",AC358)</f>
        <v/>
      </c>
      <c r="I358" s="39" t="str">
        <f t="shared" ref="I358:I359" si="722">IF(AD358="","",AD358)</f>
        <v/>
      </c>
      <c r="J358" s="39" t="str">
        <f t="shared" ref="J358" si="723">IF(AE358="","",AE358)</f>
        <v/>
      </c>
      <c r="K358" s="39" t="str">
        <f t="shared" ref="K358" si="724">IF(AF358="","",AF358)</f>
        <v/>
      </c>
      <c r="L358" s="39" t="str">
        <f t="shared" ref="L358" si="725">IF(AG358="","",AG358)</f>
        <v/>
      </c>
      <c r="M358" s="39"/>
      <c r="R358" s="101"/>
      <c r="AB358" s="144" t="s">
        <v>174</v>
      </c>
      <c r="AC358" s="144" t="s">
        <v>174</v>
      </c>
      <c r="AD358" s="144" t="s">
        <v>174</v>
      </c>
      <c r="AE358" s="144" t="s">
        <v>174</v>
      </c>
      <c r="AF358" s="144" t="s">
        <v>174</v>
      </c>
      <c r="AG358" s="144" t="s">
        <v>174</v>
      </c>
    </row>
    <row r="359" spans="1:33" s="22" customFormat="1" ht="31.5">
      <c r="A359" s="26">
        <v>303510</v>
      </c>
      <c r="B359" s="26">
        <f>VALUE(CONCATENATE($A$2,$C$4,C359))</f>
        <v>340100351</v>
      </c>
      <c r="C359" s="26">
        <v>100351</v>
      </c>
      <c r="D359" s="26"/>
      <c r="E359" s="50" t="s">
        <v>17</v>
      </c>
      <c r="F359" s="46" t="s">
        <v>18</v>
      </c>
      <c r="G359" s="147">
        <f t="shared" si="720"/>
        <v>104</v>
      </c>
      <c r="H359" s="147">
        <f t="shared" si="721"/>
        <v>112.94804037766082</v>
      </c>
      <c r="I359" s="147">
        <f t="shared" si="722"/>
        <v>106.22742905881735</v>
      </c>
      <c r="J359" s="147">
        <f>J402</f>
        <v>108.6</v>
      </c>
      <c r="K359" s="147">
        <f t="shared" ref="K359:M359" si="726">K402</f>
        <v>107.3</v>
      </c>
      <c r="L359" s="147">
        <f t="shared" si="726"/>
        <v>105.3</v>
      </c>
      <c r="M359" s="147">
        <f t="shared" si="726"/>
        <v>104.4</v>
      </c>
      <c r="R359" s="101"/>
      <c r="AB359" s="144">
        <v>104</v>
      </c>
      <c r="AC359" s="144">
        <v>112.94804037766082</v>
      </c>
      <c r="AD359" s="144">
        <v>106.22742905881735</v>
      </c>
      <c r="AE359" s="144">
        <v>105.25239711260139</v>
      </c>
      <c r="AF359" s="144">
        <v>104.71127730349214</v>
      </c>
      <c r="AG359" s="144">
        <v>104.28815986464596</v>
      </c>
    </row>
    <row r="360" spans="1:33" s="22" customFormat="1" ht="31.5">
      <c r="A360" s="26">
        <v>303520</v>
      </c>
      <c r="B360" s="40">
        <f>VALUE(CONCATENATE($A$2,$C$4,C360))</f>
        <v>340100352</v>
      </c>
      <c r="C360" s="26">
        <v>100352</v>
      </c>
      <c r="D360" s="40"/>
      <c r="E360" s="74" t="s">
        <v>19</v>
      </c>
      <c r="F360" s="66" t="s">
        <v>18</v>
      </c>
      <c r="G360" s="143">
        <f t="shared" ref="G360" si="727">IF(AB360="","",AB360)</f>
        <v>0</v>
      </c>
      <c r="H360" s="31">
        <f t="shared" ref="H360" si="728">IFERROR(IF(G358=0,0,H358/G358/IF(H359&lt;&gt;0,H359,100)*10000),0)</f>
        <v>0</v>
      </c>
      <c r="I360" s="31">
        <f t="shared" ref="I360" si="729">IFERROR(IF(H358=0,0,I358/H358/IF(I359&lt;&gt;0,I359,100)*10000),0)</f>
        <v>0</v>
      </c>
      <c r="J360" s="31">
        <f t="shared" ref="J360" si="730">IFERROR(IF(I358=0,0,J358/I358/IF(J359&lt;&gt;0,J359,100)*10000),0)</f>
        <v>0</v>
      </c>
      <c r="K360" s="31">
        <f t="shared" ref="K360" si="731">IFERROR(IF(J358=0,0,K358/J358/IF(K359&lt;&gt;0,K359,100)*10000),0)</f>
        <v>0</v>
      </c>
      <c r="L360" s="31">
        <f t="shared" ref="L360" si="732">IFERROR(IF(K358=0,0,L358/K358/IF(L359&lt;&gt;0,L359,100)*10000),0)</f>
        <v>0</v>
      </c>
      <c r="M360" s="31">
        <f t="shared" ref="M360" si="733">IFERROR(IF(L358=0,0,M358/L358/IF(M359&lt;&gt;0,M359,100)*10000),0)</f>
        <v>0</v>
      </c>
      <c r="R360" s="101"/>
      <c r="AB360" s="144">
        <v>0</v>
      </c>
      <c r="AC360" s="144">
        <v>0</v>
      </c>
      <c r="AD360" s="144">
        <v>0</v>
      </c>
      <c r="AE360" s="144">
        <v>0</v>
      </c>
      <c r="AF360" s="144">
        <v>0</v>
      </c>
      <c r="AG360" s="144">
        <v>0</v>
      </c>
    </row>
    <row r="361" spans="1:33" s="22" customFormat="1" ht="31.5">
      <c r="A361" s="26">
        <v>303530</v>
      </c>
      <c r="B361" s="95"/>
      <c r="C361" s="26">
        <v>100353</v>
      </c>
      <c r="D361" s="95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101"/>
      <c r="AB361" s="144"/>
      <c r="AC361" s="144"/>
      <c r="AD361" s="144"/>
      <c r="AE361" s="144"/>
      <c r="AF361" s="144"/>
      <c r="AG361" s="144"/>
    </row>
    <row r="362" spans="1:33" s="22" customFormat="1" ht="15.75">
      <c r="A362" s="26">
        <v>303540</v>
      </c>
      <c r="B362" s="26">
        <f>VALUE(CONCATENATE($A$2,$C$4,C362))</f>
        <v>340100354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G363" si="734">IF(AB362="","",AB362)</f>
        <v/>
      </c>
      <c r="H362" s="39" t="str">
        <f t="shared" ref="H362:H363" si="735">IF(AC362="","",AC362)</f>
        <v/>
      </c>
      <c r="I362" s="39" t="str">
        <f t="shared" ref="I362:I363" si="736">IF(AD362="","",AD362)</f>
        <v/>
      </c>
      <c r="J362" s="39" t="str">
        <f t="shared" ref="J362" si="737">IF(AE362="","",AE362)</f>
        <v/>
      </c>
      <c r="K362" s="39" t="str">
        <f t="shared" ref="K362" si="738">IF(AF362="","",AF362)</f>
        <v/>
      </c>
      <c r="L362" s="39" t="str">
        <f t="shared" ref="L362" si="739">IF(AG362="","",AG362)</f>
        <v/>
      </c>
      <c r="M362" s="39"/>
      <c r="R362" s="101"/>
      <c r="AB362" s="144" t="s">
        <v>174</v>
      </c>
      <c r="AC362" s="144" t="s">
        <v>174</v>
      </c>
      <c r="AD362" s="144" t="s">
        <v>174</v>
      </c>
      <c r="AE362" s="144" t="s">
        <v>174</v>
      </c>
      <c r="AF362" s="144" t="s">
        <v>174</v>
      </c>
      <c r="AG362" s="144" t="s">
        <v>174</v>
      </c>
    </row>
    <row r="363" spans="1:33" s="22" customFormat="1" ht="31.5">
      <c r="A363" s="26">
        <v>303550</v>
      </c>
      <c r="B363" s="26">
        <f>VALUE(CONCATENATE($A$2,$C$4,C363))</f>
        <v>340100355</v>
      </c>
      <c r="C363" s="26">
        <v>100355</v>
      </c>
      <c r="D363" s="26"/>
      <c r="E363" s="50" t="s">
        <v>17</v>
      </c>
      <c r="F363" s="46" t="s">
        <v>18</v>
      </c>
      <c r="G363" s="147" t="str">
        <f t="shared" si="734"/>
        <v/>
      </c>
      <c r="H363" s="147" t="str">
        <f t="shared" si="735"/>
        <v/>
      </c>
      <c r="I363" s="147" t="str">
        <f t="shared" si="736"/>
        <v/>
      </c>
      <c r="J363" s="147">
        <f>J401</f>
        <v>106.6</v>
      </c>
      <c r="K363" s="147">
        <f t="shared" ref="K363:M363" si="740">K401</f>
        <v>104.7</v>
      </c>
      <c r="L363" s="147">
        <f t="shared" si="740"/>
        <v>104</v>
      </c>
      <c r="M363" s="147">
        <f t="shared" si="740"/>
        <v>104.3</v>
      </c>
      <c r="R363" s="101"/>
      <c r="AB363" s="144" t="s">
        <v>174</v>
      </c>
      <c r="AC363" s="144" t="s">
        <v>174</v>
      </c>
      <c r="AD363" s="144" t="s">
        <v>174</v>
      </c>
      <c r="AE363" s="144" t="s">
        <v>174</v>
      </c>
      <c r="AF363" s="144" t="s">
        <v>174</v>
      </c>
      <c r="AG363" s="144" t="s">
        <v>174</v>
      </c>
    </row>
    <row r="364" spans="1:33" s="22" customFormat="1" ht="31.5">
      <c r="A364" s="26">
        <v>303560</v>
      </c>
      <c r="B364" s="40">
        <f>VALUE(CONCATENATE($A$2,$C$4,C364))</f>
        <v>340100356</v>
      </c>
      <c r="C364" s="26">
        <v>100356</v>
      </c>
      <c r="D364" s="40"/>
      <c r="E364" s="74" t="s">
        <v>19</v>
      </c>
      <c r="F364" s="66" t="s">
        <v>18</v>
      </c>
      <c r="G364" s="143">
        <f t="shared" ref="G364" si="741">IF(AB364="","",AB364)</f>
        <v>0</v>
      </c>
      <c r="H364" s="31">
        <f t="shared" ref="H364" si="742">IFERROR(IF(G362=0,0,H362/G362/IF(H363&lt;&gt;0,H363,100)*10000),0)</f>
        <v>0</v>
      </c>
      <c r="I364" s="31">
        <f t="shared" ref="I364" si="743">IFERROR(IF(H362=0,0,I362/H362/IF(I363&lt;&gt;0,I363,100)*10000),0)</f>
        <v>0</v>
      </c>
      <c r="J364" s="31">
        <f t="shared" ref="J364" si="744">IFERROR(IF(I362=0,0,J362/I362/IF(J363&lt;&gt;0,J363,100)*10000),0)</f>
        <v>0</v>
      </c>
      <c r="K364" s="31">
        <f t="shared" ref="K364" si="745">IFERROR(IF(J362=0,0,K362/J362/IF(K363&lt;&gt;0,K363,100)*10000),0)</f>
        <v>0</v>
      </c>
      <c r="L364" s="31">
        <f t="shared" ref="L364" si="746">IFERROR(IF(K362=0,0,L362/K362/IF(L363&lt;&gt;0,L363,100)*10000),0)</f>
        <v>0</v>
      </c>
      <c r="M364" s="31">
        <f t="shared" ref="M364" si="747">IFERROR(IF(L362=0,0,M362/L362/IF(M363&lt;&gt;0,M363,100)*10000),0)</f>
        <v>0</v>
      </c>
      <c r="R364" s="101"/>
      <c r="AB364" s="144">
        <v>0</v>
      </c>
      <c r="AC364" s="144">
        <v>0</v>
      </c>
      <c r="AD364" s="144">
        <v>0</v>
      </c>
      <c r="AE364" s="144">
        <v>0</v>
      </c>
      <c r="AF364" s="144">
        <v>0</v>
      </c>
      <c r="AG364" s="144">
        <v>0</v>
      </c>
    </row>
    <row r="365" spans="1:33" s="22" customFormat="1" ht="31.5">
      <c r="A365" s="26">
        <v>303570</v>
      </c>
      <c r="B365" s="95"/>
      <c r="C365" s="26">
        <v>100357</v>
      </c>
      <c r="D365" s="95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101"/>
      <c r="AB365" s="144"/>
      <c r="AC365" s="144"/>
      <c r="AD365" s="144"/>
      <c r="AE365" s="144"/>
      <c r="AF365" s="144"/>
      <c r="AG365" s="144"/>
    </row>
    <row r="366" spans="1:33" s="22" customFormat="1" ht="15.75">
      <c r="A366" s="26">
        <v>303580</v>
      </c>
      <c r="B366" s="26">
        <f>VALUE(CONCATENATE($A$2,$C$4,C366))</f>
        <v>340100358</v>
      </c>
      <c r="C366" s="26">
        <v>100358</v>
      </c>
      <c r="D366" s="26"/>
      <c r="E366" s="50" t="s">
        <v>15</v>
      </c>
      <c r="F366" s="46" t="s">
        <v>14</v>
      </c>
      <c r="G366" s="39" t="str">
        <f t="shared" ref="G366:G367" si="748">IF(AB366="","",AB366)</f>
        <v/>
      </c>
      <c r="H366" s="39" t="str">
        <f t="shared" ref="H366:H367" si="749">IF(AC366="","",AC366)</f>
        <v/>
      </c>
      <c r="I366" s="39" t="str">
        <f t="shared" ref="I366:I367" si="750">IF(AD366="","",AD366)</f>
        <v/>
      </c>
      <c r="J366" s="39" t="str">
        <f t="shared" ref="J366" si="751">IF(AE366="","",AE366)</f>
        <v/>
      </c>
      <c r="K366" s="39" t="str">
        <f t="shared" ref="K366" si="752">IF(AF366="","",AF366)</f>
        <v/>
      </c>
      <c r="L366" s="39" t="str">
        <f t="shared" ref="L366" si="753">IF(AG366="","",AG366)</f>
        <v/>
      </c>
      <c r="M366" s="39"/>
      <c r="R366" s="101"/>
      <c r="AB366" s="144" t="s">
        <v>174</v>
      </c>
      <c r="AC366" s="144" t="s">
        <v>174</v>
      </c>
      <c r="AD366" s="144" t="s">
        <v>174</v>
      </c>
      <c r="AE366" s="144" t="s">
        <v>174</v>
      </c>
      <c r="AF366" s="144" t="s">
        <v>174</v>
      </c>
      <c r="AG366" s="144" t="s">
        <v>174</v>
      </c>
    </row>
    <row r="367" spans="1:33" s="22" customFormat="1" ht="31.5">
      <c r="A367" s="26">
        <v>303590</v>
      </c>
      <c r="B367" s="26">
        <f>VALUE(CONCATENATE($A$2,$C$4,C367))</f>
        <v>340100359</v>
      </c>
      <c r="C367" s="26">
        <v>100359</v>
      </c>
      <c r="D367" s="26"/>
      <c r="E367" s="50" t="s">
        <v>17</v>
      </c>
      <c r="F367" s="46" t="s">
        <v>18</v>
      </c>
      <c r="G367" s="147">
        <f t="shared" si="748"/>
        <v>105.6</v>
      </c>
      <c r="H367" s="147">
        <f t="shared" si="749"/>
        <v>115.3</v>
      </c>
      <c r="I367" s="147">
        <f t="shared" si="750"/>
        <v>104.2</v>
      </c>
      <c r="J367" s="147">
        <f>J403</f>
        <v>107.3</v>
      </c>
      <c r="K367" s="147">
        <f t="shared" ref="K367:M367" si="754">K403</f>
        <v>104.3</v>
      </c>
      <c r="L367" s="147">
        <f t="shared" si="754"/>
        <v>104.2</v>
      </c>
      <c r="M367" s="147">
        <f t="shared" si="754"/>
        <v>104.1</v>
      </c>
      <c r="R367" s="101"/>
      <c r="AB367" s="144">
        <v>105.6</v>
      </c>
      <c r="AC367" s="144">
        <v>115.3</v>
      </c>
      <c r="AD367" s="144">
        <v>104.2</v>
      </c>
      <c r="AE367" s="144">
        <v>105.5</v>
      </c>
      <c r="AF367" s="144">
        <v>104.3</v>
      </c>
      <c r="AG367" s="144">
        <v>104.3</v>
      </c>
    </row>
    <row r="368" spans="1:33" s="22" customFormat="1" ht="31.5">
      <c r="A368" s="26">
        <v>303600</v>
      </c>
      <c r="B368" s="40">
        <f>VALUE(CONCATENATE($A$2,$C$4,C368))</f>
        <v>340100360</v>
      </c>
      <c r="C368" s="26">
        <v>100360</v>
      </c>
      <c r="D368" s="40"/>
      <c r="E368" s="74" t="s">
        <v>19</v>
      </c>
      <c r="F368" s="66" t="s">
        <v>18</v>
      </c>
      <c r="G368" s="143">
        <f t="shared" ref="G368" si="755">IF(AB368="","",AB368)</f>
        <v>0</v>
      </c>
      <c r="H368" s="31">
        <f t="shared" ref="H368:M368" si="756">IFERROR(IF(G366=0,0,H366/G366/IF(H367&lt;&gt;0,H367,100)*10000),0)</f>
        <v>0</v>
      </c>
      <c r="I368" s="31">
        <f t="shared" si="756"/>
        <v>0</v>
      </c>
      <c r="J368" s="31">
        <f>IFERROR(IF(I366=0,0,J366/I366/IF(J367&lt;&gt;0,J367,100)*10000),0)</f>
        <v>0</v>
      </c>
      <c r="K368" s="31">
        <f t="shared" si="756"/>
        <v>0</v>
      </c>
      <c r="L368" s="31">
        <f t="shared" si="756"/>
        <v>0</v>
      </c>
      <c r="M368" s="31">
        <f t="shared" si="756"/>
        <v>0</v>
      </c>
      <c r="R368" s="101"/>
      <c r="AB368" s="144">
        <v>0</v>
      </c>
      <c r="AC368" s="144">
        <v>0</v>
      </c>
      <c r="AD368" s="144">
        <v>0</v>
      </c>
      <c r="AE368" s="144">
        <v>0</v>
      </c>
      <c r="AF368" s="144">
        <v>0</v>
      </c>
      <c r="AG368" s="144">
        <v>0</v>
      </c>
    </row>
    <row r="369" spans="1:33" s="22" customFormat="1" ht="31.5">
      <c r="A369" s="26">
        <v>303610</v>
      </c>
      <c r="B369" s="95"/>
      <c r="C369" s="26">
        <v>100361</v>
      </c>
      <c r="D369" s="95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101"/>
      <c r="AB369" s="144"/>
      <c r="AC369" s="144"/>
      <c r="AD369" s="144"/>
      <c r="AE369" s="144"/>
      <c r="AF369" s="144"/>
      <c r="AG369" s="144"/>
    </row>
    <row r="370" spans="1:33" s="22" customFormat="1" ht="15.75">
      <c r="A370" s="26">
        <v>303620</v>
      </c>
      <c r="B370" s="26">
        <f>VALUE(CONCATENATE($A$2,$C$4,C370))</f>
        <v>340100362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G371" si="757">IF(AB370="","",AB370)</f>
        <v/>
      </c>
      <c r="H370" s="39" t="str">
        <f t="shared" ref="H370:H371" si="758">IF(AC370="","",AC370)</f>
        <v/>
      </c>
      <c r="I370" s="39" t="str">
        <f t="shared" ref="I370:I371" si="759">IF(AD370="","",AD370)</f>
        <v/>
      </c>
      <c r="J370" s="39" t="str">
        <f t="shared" ref="J370" si="760">IF(AE370="","",AE370)</f>
        <v/>
      </c>
      <c r="K370" s="39" t="str">
        <f t="shared" ref="K370" si="761">IF(AF370="","",AF370)</f>
        <v/>
      </c>
      <c r="L370" s="39" t="str">
        <f t="shared" ref="L370" si="762">IF(AG370="","",AG370)</f>
        <v/>
      </c>
      <c r="M370" s="39"/>
      <c r="R370" s="101"/>
      <c r="AB370" s="144" t="s">
        <v>174</v>
      </c>
      <c r="AC370" s="144" t="s">
        <v>174</v>
      </c>
      <c r="AD370" s="144" t="s">
        <v>174</v>
      </c>
      <c r="AE370" s="144" t="s">
        <v>174</v>
      </c>
      <c r="AF370" s="144" t="s">
        <v>174</v>
      </c>
      <c r="AG370" s="144" t="s">
        <v>174</v>
      </c>
    </row>
    <row r="371" spans="1:33" s="22" customFormat="1" ht="31.5">
      <c r="A371" s="26">
        <v>303630</v>
      </c>
      <c r="B371" s="26">
        <f>VALUE(CONCATENATE($A$2,$C$4,C371))</f>
        <v>340100363</v>
      </c>
      <c r="C371" s="26">
        <v>100363</v>
      </c>
      <c r="D371" s="26"/>
      <c r="E371" s="50" t="s">
        <v>17</v>
      </c>
      <c r="F371" s="46" t="s">
        <v>18</v>
      </c>
      <c r="G371" s="147" t="str">
        <f t="shared" si="757"/>
        <v/>
      </c>
      <c r="H371" s="147" t="str">
        <f t="shared" si="758"/>
        <v/>
      </c>
      <c r="I371" s="147" t="str">
        <f t="shared" si="759"/>
        <v/>
      </c>
      <c r="J371" s="147">
        <f>J398</f>
        <v>108.4</v>
      </c>
      <c r="K371" s="147">
        <f t="shared" ref="K371:M371" si="763">K398</f>
        <v>107.3</v>
      </c>
      <c r="L371" s="147">
        <f t="shared" si="763"/>
        <v>105.3</v>
      </c>
      <c r="M371" s="147">
        <f t="shared" si="763"/>
        <v>104.4</v>
      </c>
      <c r="R371" s="101"/>
      <c r="AB371" s="144" t="s">
        <v>174</v>
      </c>
      <c r="AC371" s="144" t="s">
        <v>174</v>
      </c>
      <c r="AD371" s="144" t="s">
        <v>174</v>
      </c>
      <c r="AE371" s="144" t="s">
        <v>174</v>
      </c>
      <c r="AF371" s="144" t="s">
        <v>174</v>
      </c>
      <c r="AG371" s="144" t="s">
        <v>174</v>
      </c>
    </row>
    <row r="372" spans="1:33" s="22" customFormat="1" ht="31.5">
      <c r="A372" s="26">
        <v>303640</v>
      </c>
      <c r="B372" s="40">
        <f>VALUE(CONCATENATE($A$2,$C$4,C372))</f>
        <v>340100364</v>
      </c>
      <c r="C372" s="26">
        <v>100364</v>
      </c>
      <c r="D372" s="40"/>
      <c r="E372" s="74" t="s">
        <v>19</v>
      </c>
      <c r="F372" s="66" t="s">
        <v>18</v>
      </c>
      <c r="G372" s="143">
        <f t="shared" ref="G372" si="764">IF(AB372="","",AB372)</f>
        <v>0</v>
      </c>
      <c r="H372" s="31">
        <f>IFERROR(IF(G370=0,0,H370/G370/IF(H371&lt;&gt;0,H371,100)*10000),0)</f>
        <v>0</v>
      </c>
      <c r="I372" s="31">
        <f t="shared" ref="I372:L372" si="765">IFERROR(IF(H370=0,0,I370/H370/IF(I371&lt;&gt;0,I371,100)*10000),0)</f>
        <v>0</v>
      </c>
      <c r="J372" s="31">
        <f t="shared" si="765"/>
        <v>0</v>
      </c>
      <c r="K372" s="31">
        <f t="shared" si="765"/>
        <v>0</v>
      </c>
      <c r="L372" s="31">
        <f t="shared" si="765"/>
        <v>0</v>
      </c>
      <c r="M372" s="31">
        <f>IFERROR(IF(L370=0,0,M370/L370/IF(M371&lt;&gt;0,M371,100)*10000),0)</f>
        <v>0</v>
      </c>
      <c r="R372" s="101"/>
      <c r="AB372" s="144">
        <v>0</v>
      </c>
      <c r="AC372" s="144">
        <v>0</v>
      </c>
      <c r="AD372" s="144">
        <v>0</v>
      </c>
      <c r="AE372" s="144">
        <v>0</v>
      </c>
      <c r="AF372" s="144">
        <v>0</v>
      </c>
      <c r="AG372" s="144">
        <v>0</v>
      </c>
    </row>
    <row r="373" spans="1:33" s="22" customFormat="1" ht="15.75">
      <c r="A373" s="26">
        <v>303650</v>
      </c>
      <c r="B373" s="95"/>
      <c r="C373" s="26">
        <v>100365</v>
      </c>
      <c r="D373" s="95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101"/>
      <c r="AB373" s="144"/>
      <c r="AC373" s="144"/>
      <c r="AD373" s="144"/>
      <c r="AE373" s="144"/>
      <c r="AF373" s="144"/>
      <c r="AG373" s="144"/>
    </row>
    <row r="374" spans="1:33" s="22" customFormat="1" ht="15.75">
      <c r="A374" s="26">
        <v>303660</v>
      </c>
      <c r="B374" s="26">
        <f>VALUE(CONCATENATE($A$2,$C$4,C374))</f>
        <v>340100366</v>
      </c>
      <c r="C374" s="26">
        <v>100366</v>
      </c>
      <c r="D374" s="26"/>
      <c r="E374" s="50" t="s">
        <v>15</v>
      </c>
      <c r="F374" s="46" t="s">
        <v>14</v>
      </c>
      <c r="G374" s="39" t="str">
        <f t="shared" ref="G374:G376" si="766">IF(AB374="","",AB374)</f>
        <v/>
      </c>
      <c r="H374" s="39" t="str">
        <f t="shared" ref="H374" si="767">IF(AC374="","",AC374)</f>
        <v/>
      </c>
      <c r="I374" s="39" t="str">
        <f t="shared" ref="I374" si="768">IF(AD374="","",AD374)</f>
        <v/>
      </c>
      <c r="J374" s="39" t="str">
        <f t="shared" ref="J374" si="769">IF(AE374="","",AE374)</f>
        <v/>
      </c>
      <c r="K374" s="39" t="str">
        <f t="shared" ref="K374" si="770">IF(AF374="","",AF374)</f>
        <v/>
      </c>
      <c r="L374" s="39" t="str">
        <f t="shared" ref="L374" si="771">IF(AG374="","",AG374)</f>
        <v/>
      </c>
      <c r="M374" s="39"/>
      <c r="R374" s="101"/>
      <c r="AB374" s="144" t="s">
        <v>174</v>
      </c>
      <c r="AC374" s="144" t="s">
        <v>174</v>
      </c>
      <c r="AD374" s="144" t="s">
        <v>174</v>
      </c>
      <c r="AE374" s="144" t="s">
        <v>174</v>
      </c>
      <c r="AF374" s="144" t="s">
        <v>174</v>
      </c>
      <c r="AG374" s="144" t="s">
        <v>174</v>
      </c>
    </row>
    <row r="375" spans="1:33" s="22" customFormat="1" ht="31.5">
      <c r="A375" s="26">
        <v>303670</v>
      </c>
      <c r="B375" s="26">
        <f>VALUE(CONCATENATE($A$2,$C$4,C375))</f>
        <v>340100367</v>
      </c>
      <c r="C375" s="26">
        <v>100367</v>
      </c>
      <c r="D375" s="26"/>
      <c r="E375" s="50" t="s">
        <v>17</v>
      </c>
      <c r="F375" s="46" t="s">
        <v>18</v>
      </c>
      <c r="G375" s="147" t="str">
        <f t="shared" si="766"/>
        <v/>
      </c>
      <c r="H375" s="147" t="str">
        <f t="shared" ref="H375" si="772">IF(AC375="","",AC375)</f>
        <v/>
      </c>
      <c r="I375" s="147" t="str">
        <f t="shared" ref="I375" si="773">IF(AD375="","",AD375)</f>
        <v/>
      </c>
      <c r="J375" s="147">
        <f>J404</f>
        <v>106.6</v>
      </c>
      <c r="K375" s="147">
        <f t="shared" ref="K375:M375" si="774">K404</f>
        <v>104.7</v>
      </c>
      <c r="L375" s="147">
        <f t="shared" si="774"/>
        <v>104</v>
      </c>
      <c r="M375" s="147">
        <f t="shared" si="774"/>
        <v>104.3</v>
      </c>
      <c r="N375" s="101"/>
      <c r="O375" s="101"/>
      <c r="P375" s="101"/>
      <c r="Q375" s="101"/>
      <c r="R375" s="101"/>
      <c r="AB375" s="144" t="s">
        <v>174</v>
      </c>
      <c r="AC375" s="144" t="s">
        <v>174</v>
      </c>
      <c r="AD375" s="144" t="s">
        <v>174</v>
      </c>
      <c r="AE375" s="144" t="s">
        <v>174</v>
      </c>
      <c r="AF375" s="144" t="s">
        <v>174</v>
      </c>
      <c r="AG375" s="144" t="s">
        <v>174</v>
      </c>
    </row>
    <row r="376" spans="1:33" s="22" customFormat="1" ht="31.5">
      <c r="A376" s="26">
        <v>303680</v>
      </c>
      <c r="B376" s="86">
        <f>VALUE(CONCATENATE($A$2,$C$4,C376))</f>
        <v>340100368</v>
      </c>
      <c r="C376" s="26">
        <v>100368</v>
      </c>
      <c r="D376" s="86"/>
      <c r="E376" s="74" t="s">
        <v>19</v>
      </c>
      <c r="F376" s="66" t="s">
        <v>18</v>
      </c>
      <c r="G376" s="143">
        <f t="shared" si="766"/>
        <v>0</v>
      </c>
      <c r="H376" s="31">
        <f>IFERROR(IF(G374=0,0,H374/G374/IF(H375&lt;&gt;0,H375,100)*10000),0)</f>
        <v>0</v>
      </c>
      <c r="I376" s="31">
        <f t="shared" ref="I376:M376" si="775">IFERROR(IF(H374=0,0,I374/H374/IF(I375&lt;&gt;0,I375,100)*10000),0)</f>
        <v>0</v>
      </c>
      <c r="J376" s="31">
        <f t="shared" si="775"/>
        <v>0</v>
      </c>
      <c r="K376" s="31">
        <f t="shared" si="775"/>
        <v>0</v>
      </c>
      <c r="L376" s="31">
        <f t="shared" si="775"/>
        <v>0</v>
      </c>
      <c r="M376" s="31">
        <f t="shared" si="775"/>
        <v>0</v>
      </c>
      <c r="N376" s="101"/>
      <c r="O376" s="101"/>
      <c r="P376" s="101"/>
      <c r="Q376" s="101"/>
      <c r="R376" s="101"/>
      <c r="AB376" s="144">
        <v>0</v>
      </c>
      <c r="AC376" s="144">
        <v>0</v>
      </c>
      <c r="AD376" s="144">
        <v>0</v>
      </c>
      <c r="AE376" s="144">
        <v>0</v>
      </c>
      <c r="AF376" s="144">
        <v>0</v>
      </c>
      <c r="AG376" s="144">
        <v>0</v>
      </c>
    </row>
    <row r="377" spans="1:33" s="22" customFormat="1" ht="15">
      <c r="A377" s="26">
        <v>303690</v>
      </c>
      <c r="B377" s="87"/>
      <c r="C377" s="88"/>
      <c r="D377" s="88"/>
      <c r="E377" s="106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101"/>
      <c r="O378" s="101"/>
      <c r="P378" s="101"/>
      <c r="Q378" s="101"/>
    </row>
    <row r="379" spans="1:33" s="22" customFormat="1" ht="15">
      <c r="A379" s="26">
        <v>303710</v>
      </c>
      <c r="B379" s="87"/>
      <c r="C379" s="87"/>
      <c r="D379" s="87"/>
      <c r="E379" s="90" t="s">
        <v>104</v>
      </c>
      <c r="F379" s="101"/>
      <c r="J379" s="89"/>
      <c r="K379" s="89"/>
      <c r="L379" s="89"/>
      <c r="M379" s="89"/>
      <c r="R379" s="101"/>
    </row>
    <row r="380" spans="1:33" s="22" customFormat="1" ht="15">
      <c r="A380" s="26">
        <v>303720</v>
      </c>
      <c r="B380" s="87"/>
      <c r="C380" s="87"/>
      <c r="D380" s="87"/>
      <c r="E380" s="91"/>
      <c r="F380" s="92"/>
      <c r="G380" s="92"/>
      <c r="H380" s="92"/>
      <c r="I380" s="92"/>
      <c r="J380" s="92"/>
      <c r="K380" s="92"/>
      <c r="L380" s="91"/>
      <c r="M380" s="105"/>
    </row>
    <row r="381" spans="1:33" s="22" customFormat="1" ht="15">
      <c r="A381" s="26">
        <v>303730</v>
      </c>
      <c r="B381" s="87"/>
      <c r="C381" s="87"/>
      <c r="D381" s="87"/>
      <c r="E381" s="91"/>
      <c r="F381" s="92"/>
      <c r="G381" s="92"/>
      <c r="H381" s="92"/>
      <c r="I381" s="92"/>
      <c r="J381" s="92"/>
      <c r="K381" s="92"/>
      <c r="L381" s="92"/>
      <c r="M381" s="105"/>
    </row>
    <row r="382" spans="1:33" s="22" customFormat="1" ht="15">
      <c r="A382" s="26">
        <v>303740</v>
      </c>
      <c r="B382" s="87"/>
      <c r="C382" s="87"/>
      <c r="D382" s="87"/>
      <c r="E382" s="90"/>
      <c r="F382" s="20"/>
      <c r="G382" s="20"/>
      <c r="H382" s="20"/>
      <c r="I382" s="20"/>
      <c r="J382" s="20"/>
      <c r="K382" s="20"/>
      <c r="L382" s="20"/>
      <c r="M382" s="89"/>
    </row>
    <row r="383" spans="1:33" s="22" customFormat="1" ht="15">
      <c r="A383" s="26">
        <v>303750</v>
      </c>
      <c r="B383" s="87"/>
      <c r="C383" s="87"/>
      <c r="D383" s="87"/>
      <c r="E383" s="90" t="s">
        <v>46</v>
      </c>
      <c r="F383" s="20"/>
      <c r="G383" s="20"/>
      <c r="H383" s="20"/>
      <c r="I383" s="20"/>
      <c r="J383" s="20"/>
      <c r="K383" s="20"/>
      <c r="L383" s="20"/>
      <c r="M383" s="89"/>
    </row>
    <row r="384" spans="1:33" s="22" customFormat="1" ht="15">
      <c r="A384" s="26">
        <v>303760</v>
      </c>
      <c r="B384" s="87"/>
      <c r="C384" s="87"/>
      <c r="D384" s="87"/>
      <c r="E384" s="91"/>
      <c r="F384" s="93"/>
      <c r="G384" s="93"/>
      <c r="H384" s="93"/>
      <c r="I384" s="93"/>
      <c r="J384" s="93" t="s">
        <v>47</v>
      </c>
      <c r="K384" s="91" t="s">
        <v>48</v>
      </c>
      <c r="L384" s="91"/>
      <c r="M384" s="105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8"/>
      <c r="H389" s="138"/>
      <c r="I389" s="138"/>
      <c r="J389" s="138"/>
      <c r="K389" s="138"/>
      <c r="L389" s="138"/>
      <c r="M389" s="139" t="s">
        <v>170</v>
      </c>
    </row>
    <row r="390" spans="1:15">
      <c r="G390" s="137"/>
      <c r="H390" s="137"/>
      <c r="I390" s="137"/>
      <c r="J390" s="137"/>
      <c r="K390" s="137"/>
      <c r="L390" s="137"/>
      <c r="M390" s="137"/>
    </row>
    <row r="391" spans="1:15" ht="16.5" thickBot="1">
      <c r="G391" s="179" t="s">
        <v>162</v>
      </c>
      <c r="H391" s="179"/>
      <c r="I391" s="179"/>
      <c r="J391" s="179"/>
      <c r="K391" s="179"/>
      <c r="L391" s="179"/>
      <c r="M391" s="179"/>
      <c r="O391" s="148" t="s">
        <v>169</v>
      </c>
    </row>
    <row r="392" spans="1:15" ht="12.75" customHeight="1">
      <c r="G392" s="180" t="s">
        <v>163</v>
      </c>
      <c r="H392" s="181"/>
      <c r="I392" s="182"/>
      <c r="J392" s="186">
        <f>J6</f>
        <v>2024</v>
      </c>
      <c r="K392" s="186">
        <f t="shared" ref="K392:M392" si="776">K6</f>
        <v>2025</v>
      </c>
      <c r="L392" s="186">
        <f t="shared" si="776"/>
        <v>2026</v>
      </c>
      <c r="M392" s="186">
        <f t="shared" si="776"/>
        <v>2027</v>
      </c>
    </row>
    <row r="393" spans="1:15" ht="13.5" customHeight="1" thickBot="1">
      <c r="E393" s="11"/>
      <c r="G393" s="183"/>
      <c r="H393" s="184"/>
      <c r="I393" s="185"/>
      <c r="J393" s="187"/>
      <c r="K393" s="187"/>
      <c r="L393" s="187"/>
      <c r="M393" s="187"/>
    </row>
    <row r="394" spans="1:15" ht="13.5" thickBot="1">
      <c r="E394" s="11"/>
      <c r="G394" s="188" t="s">
        <v>6</v>
      </c>
      <c r="H394" s="189"/>
      <c r="I394" s="190"/>
      <c r="J394" s="151">
        <f>J408</f>
        <v>111.6</v>
      </c>
      <c r="K394" s="151">
        <f t="shared" ref="K394:M395" si="777">K408</f>
        <v>104.8</v>
      </c>
      <c r="L394" s="151">
        <f t="shared" si="777"/>
        <v>102.6</v>
      </c>
      <c r="M394" s="151">
        <f t="shared" si="777"/>
        <v>102.5</v>
      </c>
    </row>
    <row r="395" spans="1:15" ht="13.5" thickBot="1">
      <c r="E395" s="11"/>
      <c r="G395" s="188" t="s">
        <v>7</v>
      </c>
      <c r="H395" s="189"/>
      <c r="I395" s="190"/>
      <c r="J395" s="151">
        <f>J409</f>
        <v>109.5</v>
      </c>
      <c r="K395" s="151">
        <f t="shared" si="777"/>
        <v>104.6</v>
      </c>
      <c r="L395" s="151">
        <f t="shared" si="777"/>
        <v>103.8</v>
      </c>
      <c r="M395" s="151">
        <f t="shared" si="777"/>
        <v>103.6</v>
      </c>
    </row>
    <row r="396" spans="1:15" ht="24.75" customHeight="1" thickBot="1">
      <c r="G396" s="188" t="s">
        <v>32</v>
      </c>
      <c r="H396" s="189"/>
      <c r="I396" s="190"/>
      <c r="J396" s="151">
        <f t="shared" ref="J396:M398" si="778">J410</f>
        <v>105.8</v>
      </c>
      <c r="K396" s="151">
        <f t="shared" si="778"/>
        <v>105.5</v>
      </c>
      <c r="L396" s="151">
        <f t="shared" si="778"/>
        <v>103.7</v>
      </c>
      <c r="M396" s="151">
        <f t="shared" si="778"/>
        <v>103.8</v>
      </c>
    </row>
    <row r="397" spans="1:15" ht="42.75" customHeight="1" thickBot="1">
      <c r="G397" s="188" t="s">
        <v>164</v>
      </c>
      <c r="H397" s="189"/>
      <c r="I397" s="190"/>
      <c r="J397" s="151">
        <f t="shared" si="778"/>
        <v>106.7</v>
      </c>
      <c r="K397" s="151">
        <f t="shared" si="778"/>
        <v>107.3</v>
      </c>
      <c r="L397" s="151">
        <f t="shared" si="778"/>
        <v>103.9</v>
      </c>
      <c r="M397" s="151">
        <f t="shared" si="778"/>
        <v>103.9</v>
      </c>
    </row>
    <row r="398" spans="1:15" ht="26.25" customHeight="1" thickBot="1">
      <c r="G398" s="188" t="s">
        <v>29</v>
      </c>
      <c r="H398" s="189"/>
      <c r="I398" s="190"/>
      <c r="J398" s="151">
        <f t="shared" si="778"/>
        <v>108.4</v>
      </c>
      <c r="K398" s="151">
        <f t="shared" si="778"/>
        <v>107.3</v>
      </c>
      <c r="L398" s="151">
        <f t="shared" si="778"/>
        <v>105.3</v>
      </c>
      <c r="M398" s="151">
        <f t="shared" si="778"/>
        <v>104.4</v>
      </c>
    </row>
    <row r="399" spans="1:15" ht="26.25" customHeight="1" thickBot="1">
      <c r="G399" s="188" t="s">
        <v>31</v>
      </c>
      <c r="H399" s="189"/>
      <c r="I399" s="190"/>
      <c r="J399" s="151">
        <f t="shared" ref="J399:M400" si="779">J413</f>
        <v>109.1</v>
      </c>
      <c r="K399" s="151">
        <f t="shared" si="779"/>
        <v>104.8</v>
      </c>
      <c r="L399" s="151">
        <f t="shared" si="779"/>
        <v>103.9</v>
      </c>
      <c r="M399" s="151">
        <f t="shared" si="779"/>
        <v>103.8</v>
      </c>
    </row>
    <row r="400" spans="1:15" ht="13.5" thickBot="1">
      <c r="G400" s="191" t="s">
        <v>8</v>
      </c>
      <c r="H400" s="192"/>
      <c r="I400" s="193"/>
      <c r="J400" s="151">
        <f t="shared" si="779"/>
        <v>106.4</v>
      </c>
      <c r="K400" s="151">
        <f t="shared" si="779"/>
        <v>105.6</v>
      </c>
      <c r="L400" s="151">
        <f t="shared" si="779"/>
        <v>105.3</v>
      </c>
      <c r="M400" s="151">
        <f t="shared" si="779"/>
        <v>104.5</v>
      </c>
    </row>
    <row r="401" spans="7:13" s="11" customFormat="1" ht="13.5" thickBot="1">
      <c r="G401" s="194" t="s">
        <v>35</v>
      </c>
      <c r="H401" s="195"/>
      <c r="I401" s="196"/>
      <c r="J401" s="151">
        <v>106.6</v>
      </c>
      <c r="K401" s="151">
        <v>104.7</v>
      </c>
      <c r="L401" s="151">
        <v>104</v>
      </c>
      <c r="M401" s="151">
        <v>104.3</v>
      </c>
    </row>
    <row r="402" spans="7:13" ht="13.5" thickBot="1">
      <c r="G402" s="191" t="s">
        <v>33</v>
      </c>
      <c r="H402" s="192"/>
      <c r="I402" s="193"/>
      <c r="J402" s="151">
        <f>J415</f>
        <v>108.6</v>
      </c>
      <c r="K402" s="151">
        <f t="shared" ref="K402:M402" si="780">K415</f>
        <v>107.3</v>
      </c>
      <c r="L402" s="151">
        <f t="shared" si="780"/>
        <v>105.3</v>
      </c>
      <c r="M402" s="151">
        <f t="shared" si="780"/>
        <v>104.4</v>
      </c>
    </row>
    <row r="403" spans="7:13" ht="26.25" customHeight="1" thickBot="1">
      <c r="G403" s="188" t="s">
        <v>28</v>
      </c>
      <c r="H403" s="189"/>
      <c r="I403" s="190"/>
      <c r="J403" s="151">
        <f t="shared" ref="J403:M403" si="781">J416</f>
        <v>107.3</v>
      </c>
      <c r="K403" s="151">
        <f t="shared" si="781"/>
        <v>104.3</v>
      </c>
      <c r="L403" s="151">
        <f t="shared" si="781"/>
        <v>104.2</v>
      </c>
      <c r="M403" s="151">
        <f t="shared" si="781"/>
        <v>104.1</v>
      </c>
    </row>
    <row r="404" spans="7:13" ht="13.5" thickBot="1">
      <c r="G404" s="191" t="s">
        <v>9</v>
      </c>
      <c r="H404" s="192"/>
      <c r="I404" s="193"/>
      <c r="J404" s="151">
        <f t="shared" ref="J404:M404" si="782">J417</f>
        <v>106.6</v>
      </c>
      <c r="K404" s="151">
        <f t="shared" si="782"/>
        <v>104.7</v>
      </c>
      <c r="L404" s="151">
        <f t="shared" si="782"/>
        <v>104</v>
      </c>
      <c r="M404" s="151">
        <f t="shared" si="782"/>
        <v>104.3</v>
      </c>
    </row>
    <row r="405" spans="7:13" ht="16.5" thickBot="1">
      <c r="G405" s="179" t="s">
        <v>168</v>
      </c>
      <c r="H405" s="179"/>
      <c r="I405" s="179"/>
      <c r="J405" s="179"/>
      <c r="K405" s="179"/>
      <c r="L405" s="179"/>
      <c r="M405" s="179"/>
    </row>
    <row r="406" spans="7:13" ht="12.75" customHeight="1">
      <c r="G406" s="180" t="s">
        <v>163</v>
      </c>
      <c r="H406" s="181"/>
      <c r="I406" s="182"/>
      <c r="J406" s="186">
        <f>J6</f>
        <v>2024</v>
      </c>
      <c r="K406" s="186">
        <f t="shared" ref="K406:M406" si="783">K6</f>
        <v>2025</v>
      </c>
      <c r="L406" s="186">
        <f t="shared" si="783"/>
        <v>2026</v>
      </c>
      <c r="M406" s="186">
        <f t="shared" si="783"/>
        <v>2027</v>
      </c>
    </row>
    <row r="407" spans="7:13" ht="13.5" customHeight="1" thickBot="1">
      <c r="G407" s="183"/>
      <c r="H407" s="184"/>
      <c r="I407" s="185"/>
      <c r="J407" s="187"/>
      <c r="K407" s="187"/>
      <c r="L407" s="187"/>
      <c r="M407" s="187"/>
    </row>
    <row r="408" spans="7:13" ht="13.5" thickBot="1">
      <c r="G408" s="197" t="s">
        <v>6</v>
      </c>
      <c r="H408" s="198"/>
      <c r="I408" s="199"/>
      <c r="J408" s="140">
        <v>111.6</v>
      </c>
      <c r="K408" s="140">
        <v>104.8</v>
      </c>
      <c r="L408" s="140">
        <v>102.6</v>
      </c>
      <c r="M408" s="140">
        <v>102.5</v>
      </c>
    </row>
    <row r="409" spans="7:13" ht="13.5" thickBot="1">
      <c r="G409" s="197" t="s">
        <v>7</v>
      </c>
      <c r="H409" s="198"/>
      <c r="I409" s="199"/>
      <c r="J409" s="140">
        <v>109.5</v>
      </c>
      <c r="K409" s="140">
        <v>104.6</v>
      </c>
      <c r="L409" s="140">
        <v>103.8</v>
      </c>
      <c r="M409" s="140">
        <v>103.6</v>
      </c>
    </row>
    <row r="410" spans="7:13" ht="13.5" thickBot="1">
      <c r="G410" s="197" t="s">
        <v>32</v>
      </c>
      <c r="H410" s="198"/>
      <c r="I410" s="199"/>
      <c r="J410" s="140">
        <v>105.8</v>
      </c>
      <c r="K410" s="140">
        <v>105.5</v>
      </c>
      <c r="L410" s="140">
        <v>103.7</v>
      </c>
      <c r="M410" s="140">
        <v>103.8</v>
      </c>
    </row>
    <row r="411" spans="7:13" ht="13.5" thickBot="1">
      <c r="G411" s="197" t="s">
        <v>164</v>
      </c>
      <c r="H411" s="198"/>
      <c r="I411" s="199"/>
      <c r="J411" s="140">
        <v>106.7</v>
      </c>
      <c r="K411" s="140">
        <v>107.3</v>
      </c>
      <c r="L411" s="140">
        <v>103.9</v>
      </c>
      <c r="M411" s="140">
        <v>103.9</v>
      </c>
    </row>
    <row r="412" spans="7:13" ht="13.5" thickBot="1">
      <c r="G412" s="197" t="s">
        <v>29</v>
      </c>
      <c r="H412" s="198"/>
      <c r="I412" s="199"/>
      <c r="J412" s="140">
        <v>108.4</v>
      </c>
      <c r="K412" s="140">
        <v>107.3</v>
      </c>
      <c r="L412" s="140">
        <v>105.3</v>
      </c>
      <c r="M412" s="140">
        <v>104.4</v>
      </c>
    </row>
    <row r="413" spans="7:13" ht="13.5" thickBot="1">
      <c r="G413" s="197" t="s">
        <v>31</v>
      </c>
      <c r="H413" s="198"/>
      <c r="I413" s="199"/>
      <c r="J413" s="140">
        <v>109.1</v>
      </c>
      <c r="K413" s="140">
        <v>104.8</v>
      </c>
      <c r="L413" s="140">
        <v>103.9</v>
      </c>
      <c r="M413" s="140">
        <v>103.8</v>
      </c>
    </row>
    <row r="414" spans="7:13" ht="13.5" thickBot="1">
      <c r="G414" s="200" t="s">
        <v>8</v>
      </c>
      <c r="H414" s="201"/>
      <c r="I414" s="202"/>
      <c r="J414" s="140">
        <v>106.4</v>
      </c>
      <c r="K414" s="140">
        <v>105.6</v>
      </c>
      <c r="L414" s="140">
        <v>105.3</v>
      </c>
      <c r="M414" s="140">
        <v>104.5</v>
      </c>
    </row>
    <row r="415" spans="7:13" ht="13.5" thickBot="1">
      <c r="G415" s="200" t="s">
        <v>165</v>
      </c>
      <c r="H415" s="201"/>
      <c r="I415" s="202"/>
      <c r="J415" s="140">
        <v>108.6</v>
      </c>
      <c r="K415" s="140">
        <v>107.3</v>
      </c>
      <c r="L415" s="140">
        <v>105.3</v>
      </c>
      <c r="M415" s="140">
        <v>104.4</v>
      </c>
    </row>
    <row r="416" spans="7:13" ht="13.5" thickBot="1">
      <c r="G416" s="200" t="s">
        <v>166</v>
      </c>
      <c r="H416" s="201"/>
      <c r="I416" s="202"/>
      <c r="J416" s="140">
        <v>107.3</v>
      </c>
      <c r="K416" s="140">
        <v>104.3</v>
      </c>
      <c r="L416" s="140">
        <v>104.2</v>
      </c>
      <c r="M416" s="140">
        <v>104.1</v>
      </c>
    </row>
    <row r="417" spans="7:13" ht="13.5" thickBot="1">
      <c r="G417" s="200" t="s">
        <v>167</v>
      </c>
      <c r="H417" s="201"/>
      <c r="I417" s="202"/>
      <c r="J417" s="140">
        <v>106.6</v>
      </c>
      <c r="K417" s="140">
        <v>104.7</v>
      </c>
      <c r="L417" s="140">
        <v>104</v>
      </c>
      <c r="M417" s="140">
        <v>104.3</v>
      </c>
    </row>
  </sheetData>
  <sheetProtection password="CF18" sheet="1" objects="1" scenarios="1"/>
  <dataConsolidate/>
  <mergeCells count="65">
    <mergeCell ref="AB5:AG5"/>
    <mergeCell ref="R334:Y334"/>
    <mergeCell ref="R289:Z289"/>
    <mergeCell ref="R244:Z244"/>
    <mergeCell ref="R199:Z199"/>
    <mergeCell ref="R154:Z154"/>
    <mergeCell ref="R107:Z107"/>
    <mergeCell ref="R55:Z55"/>
    <mergeCell ref="R60:R69"/>
    <mergeCell ref="R247:Z248"/>
    <mergeCell ref="R112:Z113"/>
    <mergeCell ref="R12:Y13"/>
    <mergeCell ref="G413:I413"/>
    <mergeCell ref="G414:I414"/>
    <mergeCell ref="G415:I415"/>
    <mergeCell ref="G416:I416"/>
    <mergeCell ref="G417:I417"/>
    <mergeCell ref="G408:I408"/>
    <mergeCell ref="G409:I409"/>
    <mergeCell ref="G410:I410"/>
    <mergeCell ref="G411:I411"/>
    <mergeCell ref="G412:I412"/>
    <mergeCell ref="G405:M405"/>
    <mergeCell ref="G406:I407"/>
    <mergeCell ref="J406:J407"/>
    <mergeCell ref="K406:K407"/>
    <mergeCell ref="L406:L407"/>
    <mergeCell ref="M406:M407"/>
    <mergeCell ref="G399:I399"/>
    <mergeCell ref="G400:I400"/>
    <mergeCell ref="G402:I402"/>
    <mergeCell ref="G403:I403"/>
    <mergeCell ref="G404:I404"/>
    <mergeCell ref="G401:I401"/>
    <mergeCell ref="G394:I394"/>
    <mergeCell ref="G395:I395"/>
    <mergeCell ref="G396:I396"/>
    <mergeCell ref="G397:I397"/>
    <mergeCell ref="G398:I398"/>
    <mergeCell ref="G391:M391"/>
    <mergeCell ref="G392:I393"/>
    <mergeCell ref="J392:J393"/>
    <mergeCell ref="K392:K393"/>
    <mergeCell ref="L392:L393"/>
    <mergeCell ref="M392:M393"/>
    <mergeCell ref="A6:A7"/>
    <mergeCell ref="E6:E7"/>
    <mergeCell ref="F6:F7"/>
    <mergeCell ref="E1:M1"/>
    <mergeCell ref="E2:M2"/>
    <mergeCell ref="E3:M3"/>
    <mergeCell ref="B6:B7"/>
    <mergeCell ref="E100:E101"/>
    <mergeCell ref="E102:E103"/>
    <mergeCell ref="C6:C7"/>
    <mergeCell ref="E97:E98"/>
    <mergeCell ref="E104:E105"/>
    <mergeCell ref="O5:Q5"/>
    <mergeCell ref="S10:Z10"/>
    <mergeCell ref="S5:Z5"/>
    <mergeCell ref="S7:Z7"/>
    <mergeCell ref="S3:Z3"/>
    <mergeCell ref="S4:Z4"/>
    <mergeCell ref="S6:Z6"/>
    <mergeCell ref="S9:Z9"/>
  </mergeCells>
  <phoneticPr fontId="5" type="noConversion"/>
  <pageMargins left="0.78740157480314965" right="0.59055118110236227" top="0.4" bottom="0.47" header="0.25" footer="0.28999999999999998"/>
  <pageSetup paperSize="9" scale="71" orientation="landscape" r:id="rId1"/>
  <headerFooter alignWithMargins="0"/>
  <ignoredErrors>
    <ignoredError sqref="G370:G371 G372:M374 H370:M370 G366:G368 H366:M366 G362:G364 H362:L362 G358:G360 H358:M358 G355:G356 G350:G352 H350:M350 G346:G348 H346:M346 G343:G344 G339:G340 G335 G333:M333 G330:G331 G325:G327 H325:L325 G322:G323 G317:G319 H317:L317 G313:G315 H313:L313 G310:G311 G305:G307 H305:L305 G301:G303 H301:L301 G298:G299 G293:G295 I293:L293 G376:M376 G375:I375 H371:I371 H367:I367 H363:I363 J394:M394 H359:I359 H355:I355 H351:I351 H347:I347 H343:I343 J396:M397 H339:I339 H330:I330 J399:M399 H326:I326 H318:I318 H314:I314 H306:I306 H310:I310 H302:I302 H298:I298 H294:I294 H322:I322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G156:M156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G201:M201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G246:M246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G291:M291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G336:M336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$X$7</xm:f>
              </x14:cfvo>
              <x14:cfvo type="formula" gte="0">
                <xm:f>$X$7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$AD$4</xm:f>
              </x14:cfvo>
              <x14:cfvo type="formula" gte="0">
                <xm:f>$AD$4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$M$9</xm:f>
              </x14:cfvo>
              <x14:cfvo type="formula" gte="0">
                <xm:f>$M$9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$M$23</xm:f>
              </x14:cfvo>
              <x14:cfvo type="formula" gte="0">
                <xm:f>$M$23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$M$36</xm:f>
              </x14:cfvo>
              <x14:cfvo type="formula" gte="0">
                <xm:f>$M$36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$M$49</xm:f>
              </x14:cfvo>
              <x14:cfvo type="formula" gte="0">
                <xm:f>$M$49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$M$55</xm:f>
              </x14:cfvo>
              <x14:cfvo type="formula" gte="0">
                <xm:f>$M$55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K59"/>
  <sheetViews>
    <sheetView topLeftCell="A52" workbookViewId="0">
      <selection activeCell="E70" sqref="E70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10">
        <v>1</v>
      </c>
      <c r="B5" s="9" t="s">
        <v>91</v>
      </c>
      <c r="C5" s="10">
        <v>1</v>
      </c>
      <c r="D5" s="10"/>
      <c r="E5" s="10"/>
      <c r="F5" s="10"/>
      <c r="G5" s="122">
        <v>6114002441</v>
      </c>
      <c r="J5">
        <v>2020</v>
      </c>
      <c r="K5">
        <v>20</v>
      </c>
    </row>
    <row r="6" spans="1:11" ht="15">
      <c r="A6" s="10">
        <v>2</v>
      </c>
      <c r="B6" s="8" t="s">
        <v>89</v>
      </c>
      <c r="C6" s="10">
        <v>2</v>
      </c>
      <c r="D6" s="10"/>
      <c r="E6" s="10"/>
      <c r="F6" s="10"/>
      <c r="G6" s="122">
        <v>6114002461</v>
      </c>
      <c r="J6">
        <v>2021</v>
      </c>
      <c r="K6">
        <v>21</v>
      </c>
    </row>
    <row r="7" spans="1:11" ht="15">
      <c r="A7" s="10">
        <v>3</v>
      </c>
      <c r="B7" s="8" t="s">
        <v>92</v>
      </c>
      <c r="C7" s="10">
        <v>3</v>
      </c>
      <c r="D7" s="10"/>
      <c r="E7" s="10"/>
      <c r="F7" s="10"/>
      <c r="G7" s="122">
        <v>6114002481</v>
      </c>
      <c r="J7">
        <v>2022</v>
      </c>
      <c r="K7">
        <v>22</v>
      </c>
    </row>
    <row r="8" spans="1:11" ht="15">
      <c r="A8" s="10">
        <v>4</v>
      </c>
      <c r="B8" s="8" t="s">
        <v>93</v>
      </c>
      <c r="C8" s="10">
        <v>4</v>
      </c>
      <c r="D8" s="10"/>
      <c r="E8" s="10"/>
      <c r="F8" s="10"/>
      <c r="G8" s="122">
        <v>6114002501</v>
      </c>
      <c r="J8">
        <v>2023</v>
      </c>
      <c r="K8">
        <v>23</v>
      </c>
    </row>
    <row r="9" spans="1:11" ht="15">
      <c r="A9" s="10">
        <v>5</v>
      </c>
      <c r="B9" s="8" t="s">
        <v>94</v>
      </c>
      <c r="C9" s="10">
        <v>5</v>
      </c>
      <c r="D9" s="10"/>
      <c r="E9" s="10"/>
      <c r="F9" s="10"/>
      <c r="G9" s="122">
        <v>6114002521</v>
      </c>
      <c r="J9">
        <v>2024</v>
      </c>
      <c r="K9">
        <v>24</v>
      </c>
    </row>
    <row r="10" spans="1:11" ht="15">
      <c r="A10" s="10">
        <v>6</v>
      </c>
      <c r="B10" s="8" t="s">
        <v>90</v>
      </c>
      <c r="C10" s="10">
        <v>6</v>
      </c>
      <c r="D10" s="10"/>
      <c r="E10" s="10"/>
      <c r="F10" s="10"/>
      <c r="G10" s="12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95</v>
      </c>
      <c r="C11" s="10">
        <v>7</v>
      </c>
      <c r="D11" s="10"/>
      <c r="E11" s="10"/>
      <c r="F11" s="10"/>
      <c r="G11" s="12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96</v>
      </c>
      <c r="C12" s="10">
        <v>8</v>
      </c>
      <c r="D12" s="10"/>
      <c r="E12" s="10"/>
      <c r="F12" s="10"/>
      <c r="G12" s="12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101</v>
      </c>
      <c r="C13" s="10">
        <v>9</v>
      </c>
      <c r="D13" s="10"/>
      <c r="E13" s="10"/>
      <c r="F13" s="10"/>
      <c r="G13" s="12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97</v>
      </c>
      <c r="C14" s="10">
        <v>10</v>
      </c>
      <c r="D14" s="10"/>
      <c r="E14" s="10"/>
      <c r="F14" s="10"/>
      <c r="G14" s="12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98</v>
      </c>
      <c r="C15" s="10">
        <v>11</v>
      </c>
      <c r="D15" s="10"/>
      <c r="E15" s="10"/>
      <c r="F15" s="10"/>
      <c r="G15" s="12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99</v>
      </c>
      <c r="C16" s="10">
        <v>12</v>
      </c>
      <c r="D16" s="10"/>
      <c r="E16" s="10"/>
      <c r="F16" s="10"/>
      <c r="G16" s="12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100</v>
      </c>
      <c r="C17" s="10">
        <v>13</v>
      </c>
      <c r="D17" s="10"/>
      <c r="E17" s="10"/>
      <c r="F17" s="10"/>
      <c r="G17" s="12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49</v>
      </c>
      <c r="C18" s="10">
        <v>14</v>
      </c>
      <c r="D18" s="10"/>
      <c r="E18" s="10"/>
      <c r="F18" s="10"/>
      <c r="G18" s="12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50</v>
      </c>
      <c r="C19" s="10">
        <v>15</v>
      </c>
      <c r="D19" s="10"/>
      <c r="E19" s="10"/>
      <c r="F19" s="10"/>
      <c r="G19" s="12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51</v>
      </c>
      <c r="C20" s="10">
        <v>16</v>
      </c>
      <c r="D20" s="10"/>
      <c r="E20" s="10"/>
      <c r="F20" s="10"/>
      <c r="G20" s="12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102</v>
      </c>
      <c r="C21" s="10">
        <v>17</v>
      </c>
      <c r="D21" s="10"/>
      <c r="E21" s="10"/>
      <c r="F21" s="10"/>
      <c r="G21" s="122">
        <v>6114001661</v>
      </c>
    </row>
    <row r="22" spans="1:11" ht="15">
      <c r="A22" s="10">
        <v>18</v>
      </c>
      <c r="B22" s="8" t="s">
        <v>52</v>
      </c>
      <c r="C22" s="10">
        <v>18</v>
      </c>
      <c r="D22" s="10"/>
      <c r="E22" s="10"/>
      <c r="F22" s="10"/>
      <c r="G22" s="122">
        <v>6114001681</v>
      </c>
    </row>
    <row r="23" spans="1:11" ht="15">
      <c r="A23" s="10">
        <v>19</v>
      </c>
      <c r="B23" s="8" t="s">
        <v>53</v>
      </c>
      <c r="C23" s="10">
        <v>19</v>
      </c>
      <c r="D23" s="10"/>
      <c r="E23" s="10"/>
      <c r="F23" s="10"/>
      <c r="G23" s="122">
        <v>6114001701</v>
      </c>
    </row>
    <row r="24" spans="1:11" ht="15">
      <c r="A24" s="10">
        <v>20</v>
      </c>
      <c r="B24" s="8" t="s">
        <v>54</v>
      </c>
      <c r="C24" s="10">
        <v>20</v>
      </c>
      <c r="D24" s="10"/>
      <c r="E24" s="10"/>
      <c r="F24" s="10"/>
      <c r="G24" s="122">
        <v>6114001741</v>
      </c>
    </row>
    <row r="25" spans="1:11" ht="15">
      <c r="A25" s="10">
        <v>21</v>
      </c>
      <c r="B25" s="8" t="s">
        <v>55</v>
      </c>
      <c r="C25" s="10">
        <v>21</v>
      </c>
      <c r="D25" s="10"/>
      <c r="E25" s="10"/>
      <c r="F25" s="10"/>
      <c r="G25" s="122">
        <v>6114001761</v>
      </c>
    </row>
    <row r="26" spans="1:11" ht="15">
      <c r="A26" s="10">
        <v>22</v>
      </c>
      <c r="B26" s="8" t="s">
        <v>56</v>
      </c>
      <c r="C26" s="10">
        <v>22</v>
      </c>
      <c r="D26" s="10"/>
      <c r="E26" s="10"/>
      <c r="F26" s="10"/>
      <c r="G26" s="122">
        <v>6114001781</v>
      </c>
    </row>
    <row r="27" spans="1:11" ht="15">
      <c r="A27" s="10">
        <v>23</v>
      </c>
      <c r="B27" s="8" t="s">
        <v>57</v>
      </c>
      <c r="C27" s="10">
        <v>23</v>
      </c>
      <c r="D27" s="10"/>
      <c r="E27" s="10"/>
      <c r="F27" s="10"/>
      <c r="G27" s="122">
        <v>6114001801</v>
      </c>
    </row>
    <row r="28" spans="1:11" ht="15">
      <c r="A28" s="10">
        <v>24</v>
      </c>
      <c r="B28" s="8" t="s">
        <v>58</v>
      </c>
      <c r="C28" s="10">
        <v>24</v>
      </c>
      <c r="D28" s="10"/>
      <c r="E28" s="10"/>
      <c r="F28" s="10"/>
      <c r="G28" s="122">
        <v>6114001821</v>
      </c>
    </row>
    <row r="29" spans="1:11" ht="15">
      <c r="A29" s="10">
        <v>25</v>
      </c>
      <c r="B29" s="8" t="s">
        <v>59</v>
      </c>
      <c r="C29" s="10">
        <v>25</v>
      </c>
      <c r="D29" s="10"/>
      <c r="E29" s="10"/>
      <c r="F29" s="10"/>
      <c r="G29" s="122">
        <v>6114001841</v>
      </c>
    </row>
    <row r="30" spans="1:11" ht="15">
      <c r="A30" s="10">
        <v>26</v>
      </c>
      <c r="B30" s="8" t="s">
        <v>60</v>
      </c>
      <c r="C30" s="10">
        <v>26</v>
      </c>
      <c r="D30" s="10"/>
      <c r="E30" s="10"/>
      <c r="F30" s="10"/>
      <c r="G30" s="122">
        <v>6114001861</v>
      </c>
    </row>
    <row r="31" spans="1:11" ht="15">
      <c r="A31" s="10">
        <v>27</v>
      </c>
      <c r="B31" s="8" t="s">
        <v>61</v>
      </c>
      <c r="C31" s="10">
        <v>27</v>
      </c>
      <c r="D31" s="10"/>
      <c r="E31" s="10"/>
      <c r="F31" s="10"/>
      <c r="G31" s="122">
        <v>6114001881</v>
      </c>
    </row>
    <row r="32" spans="1:11" ht="15">
      <c r="A32" s="10">
        <v>28</v>
      </c>
      <c r="B32" s="8" t="s">
        <v>62</v>
      </c>
      <c r="C32" s="10">
        <v>28</v>
      </c>
      <c r="D32" s="10"/>
      <c r="E32" s="10"/>
      <c r="F32" s="10"/>
      <c r="G32" s="122">
        <v>6114001901</v>
      </c>
    </row>
    <row r="33" spans="1:7" ht="15">
      <c r="A33" s="10">
        <v>29</v>
      </c>
      <c r="B33" s="8" t="s">
        <v>63</v>
      </c>
      <c r="C33" s="10">
        <v>29</v>
      </c>
      <c r="D33" s="10"/>
      <c r="E33" s="10"/>
      <c r="F33" s="10"/>
      <c r="G33" s="122">
        <v>6114001921</v>
      </c>
    </row>
    <row r="34" spans="1:7" ht="15">
      <c r="A34" s="10">
        <v>30</v>
      </c>
      <c r="B34" s="8" t="s">
        <v>64</v>
      </c>
      <c r="C34" s="10">
        <v>30</v>
      </c>
      <c r="D34" s="10"/>
      <c r="E34" s="10"/>
      <c r="F34" s="10"/>
      <c r="G34" s="122">
        <v>6114001941</v>
      </c>
    </row>
    <row r="35" spans="1:7" ht="15">
      <c r="A35" s="10">
        <v>31</v>
      </c>
      <c r="B35" s="8" t="s">
        <v>65</v>
      </c>
      <c r="C35" s="10">
        <v>31</v>
      </c>
      <c r="D35" s="10"/>
      <c r="E35" s="10"/>
      <c r="F35" s="10"/>
      <c r="G35" s="122">
        <v>6114001961</v>
      </c>
    </row>
    <row r="36" spans="1:7" ht="15">
      <c r="A36" s="10">
        <v>32</v>
      </c>
      <c r="B36" s="8" t="s">
        <v>66</v>
      </c>
      <c r="C36" s="10">
        <v>32</v>
      </c>
      <c r="D36" s="10"/>
      <c r="E36" s="10"/>
      <c r="F36" s="10"/>
      <c r="G36" s="122">
        <v>6114001981</v>
      </c>
    </row>
    <row r="37" spans="1:7" ht="15">
      <c r="A37" s="10">
        <v>33</v>
      </c>
      <c r="B37" s="8" t="s">
        <v>67</v>
      </c>
      <c r="C37" s="10">
        <v>33</v>
      </c>
      <c r="D37" s="10"/>
      <c r="E37" s="10"/>
      <c r="F37" s="10"/>
      <c r="G37" s="122">
        <v>6114002001</v>
      </c>
    </row>
    <row r="38" spans="1:7" ht="15">
      <c r="A38" s="10">
        <v>34</v>
      </c>
      <c r="B38" s="8" t="s">
        <v>68</v>
      </c>
      <c r="C38" s="10">
        <v>34</v>
      </c>
      <c r="D38" s="10"/>
      <c r="E38" s="10"/>
      <c r="F38" s="10"/>
      <c r="G38" s="122">
        <v>6114002021</v>
      </c>
    </row>
    <row r="39" spans="1:7" ht="15">
      <c r="A39" s="10">
        <v>35</v>
      </c>
      <c r="B39" s="8" t="s">
        <v>69</v>
      </c>
      <c r="C39" s="10">
        <v>35</v>
      </c>
      <c r="D39" s="10"/>
      <c r="E39" s="10"/>
      <c r="F39" s="10"/>
      <c r="G39" s="122">
        <v>6114002041</v>
      </c>
    </row>
    <row r="40" spans="1:7" ht="15">
      <c r="A40" s="10">
        <v>36</v>
      </c>
      <c r="B40" s="8" t="s">
        <v>70</v>
      </c>
      <c r="C40" s="10">
        <v>36</v>
      </c>
      <c r="D40" s="10"/>
      <c r="E40" s="10"/>
      <c r="F40" s="10"/>
      <c r="G40" s="122">
        <v>6114002061</v>
      </c>
    </row>
    <row r="41" spans="1:7" ht="15">
      <c r="A41" s="10">
        <v>37</v>
      </c>
      <c r="B41" s="8" t="s">
        <v>71</v>
      </c>
      <c r="C41" s="10">
        <v>37</v>
      </c>
      <c r="D41" s="10"/>
      <c r="E41" s="10"/>
      <c r="F41" s="10"/>
      <c r="G41" s="122">
        <v>6114002081</v>
      </c>
    </row>
    <row r="42" spans="1:7" ht="15">
      <c r="A42" s="10">
        <v>38</v>
      </c>
      <c r="B42" s="8" t="s">
        <v>72</v>
      </c>
      <c r="C42" s="10">
        <v>38</v>
      </c>
      <c r="D42" s="10"/>
      <c r="E42" s="10"/>
      <c r="F42" s="10"/>
      <c r="G42" s="122">
        <v>6114002101</v>
      </c>
    </row>
    <row r="43" spans="1:7" ht="15">
      <c r="A43" s="10">
        <v>39</v>
      </c>
      <c r="B43" s="8" t="s">
        <v>73</v>
      </c>
      <c r="C43" s="10">
        <v>39</v>
      </c>
      <c r="D43" s="10"/>
      <c r="E43" s="10"/>
      <c r="F43" s="10"/>
      <c r="G43" s="122">
        <v>6114002121</v>
      </c>
    </row>
    <row r="44" spans="1:7" ht="15">
      <c r="A44" s="10">
        <v>40</v>
      </c>
      <c r="B44" s="8" t="s">
        <v>74</v>
      </c>
      <c r="C44" s="10">
        <v>40</v>
      </c>
      <c r="D44" s="10"/>
      <c r="E44" s="10"/>
      <c r="F44" s="10"/>
      <c r="G44" s="122">
        <v>6114002141</v>
      </c>
    </row>
    <row r="45" spans="1:7" ht="15">
      <c r="A45" s="10">
        <v>41</v>
      </c>
      <c r="B45" s="8" t="s">
        <v>75</v>
      </c>
      <c r="C45" s="10">
        <v>41</v>
      </c>
      <c r="D45" s="10"/>
      <c r="E45" s="10"/>
      <c r="F45" s="10"/>
      <c r="G45" s="122">
        <v>6114002161</v>
      </c>
    </row>
    <row r="46" spans="1:7" ht="15">
      <c r="A46" s="10">
        <v>42</v>
      </c>
      <c r="B46" s="8" t="s">
        <v>76</v>
      </c>
      <c r="C46" s="10">
        <v>42</v>
      </c>
      <c r="D46" s="10"/>
      <c r="E46" s="10"/>
      <c r="F46" s="10"/>
      <c r="G46" s="122">
        <v>6114002181</v>
      </c>
    </row>
    <row r="47" spans="1:7" ht="15">
      <c r="A47" s="10">
        <v>43</v>
      </c>
      <c r="B47" s="8" t="s">
        <v>77</v>
      </c>
      <c r="C47" s="10">
        <v>43</v>
      </c>
      <c r="D47" s="10"/>
      <c r="E47" s="10"/>
      <c r="F47" s="10"/>
      <c r="G47" s="122">
        <v>6114002201</v>
      </c>
    </row>
    <row r="48" spans="1:7" ht="15">
      <c r="A48" s="10">
        <v>44</v>
      </c>
      <c r="B48" s="8" t="s">
        <v>78</v>
      </c>
      <c r="C48" s="10">
        <v>44</v>
      </c>
      <c r="D48" s="10"/>
      <c r="E48" s="10"/>
      <c r="F48" s="10"/>
      <c r="G48" s="122">
        <v>6114002221</v>
      </c>
    </row>
    <row r="49" spans="1:7" ht="15">
      <c r="A49" s="10">
        <v>45</v>
      </c>
      <c r="B49" s="8" t="s">
        <v>79</v>
      </c>
      <c r="C49" s="10">
        <v>45</v>
      </c>
      <c r="D49" s="10"/>
      <c r="E49" s="10"/>
      <c r="F49" s="10"/>
      <c r="G49" s="122">
        <v>6114002241</v>
      </c>
    </row>
    <row r="50" spans="1:7" ht="15">
      <c r="A50" s="10">
        <v>46</v>
      </c>
      <c r="B50" s="8" t="s">
        <v>80</v>
      </c>
      <c r="C50" s="10">
        <v>46</v>
      </c>
      <c r="D50" s="10"/>
      <c r="E50" s="10"/>
      <c r="F50" s="10"/>
      <c r="G50" s="122">
        <v>6114002261</v>
      </c>
    </row>
    <row r="51" spans="1:7" ht="15">
      <c r="A51" s="10">
        <v>47</v>
      </c>
      <c r="B51" s="8" t="s">
        <v>81</v>
      </c>
      <c r="C51" s="10">
        <v>47</v>
      </c>
      <c r="D51" s="10"/>
      <c r="E51" s="10"/>
      <c r="F51" s="10"/>
      <c r="G51" s="122">
        <v>6114002281</v>
      </c>
    </row>
    <row r="52" spans="1:7" ht="15">
      <c r="A52" s="10">
        <v>48</v>
      </c>
      <c r="B52" s="8" t="s">
        <v>103</v>
      </c>
      <c r="C52" s="10">
        <v>48</v>
      </c>
      <c r="D52" s="10"/>
      <c r="E52" s="10"/>
      <c r="F52" s="10"/>
      <c r="G52" s="122">
        <v>6114002301</v>
      </c>
    </row>
    <row r="53" spans="1:7" ht="15">
      <c r="A53" s="10">
        <v>49</v>
      </c>
      <c r="B53" s="8" t="s">
        <v>82</v>
      </c>
      <c r="C53" s="10">
        <v>49</v>
      </c>
      <c r="D53" s="10"/>
      <c r="E53" s="10"/>
      <c r="F53" s="10"/>
      <c r="G53" s="122">
        <v>6114002321</v>
      </c>
    </row>
    <row r="54" spans="1:7" ht="15">
      <c r="A54" s="10">
        <v>50</v>
      </c>
      <c r="B54" s="8" t="s">
        <v>83</v>
      </c>
      <c r="C54" s="10">
        <v>50</v>
      </c>
      <c r="D54" s="10"/>
      <c r="E54" s="10"/>
      <c r="F54" s="10"/>
      <c r="G54" s="122">
        <v>6114002341</v>
      </c>
    </row>
    <row r="55" spans="1:7" ht="15">
      <c r="A55" s="10">
        <v>51</v>
      </c>
      <c r="B55" s="8" t="s">
        <v>84</v>
      </c>
      <c r="C55" s="10">
        <v>51</v>
      </c>
      <c r="D55" s="10"/>
      <c r="E55" s="10"/>
      <c r="F55" s="10"/>
      <c r="G55" s="122">
        <v>6114002361</v>
      </c>
    </row>
    <row r="56" spans="1:7" ht="15">
      <c r="A56" s="10">
        <v>52</v>
      </c>
      <c r="B56" s="8" t="s">
        <v>85</v>
      </c>
      <c r="C56" s="10">
        <v>52</v>
      </c>
      <c r="D56" s="10"/>
      <c r="E56" s="10"/>
      <c r="F56" s="10"/>
      <c r="G56" s="122">
        <v>6114002381</v>
      </c>
    </row>
    <row r="57" spans="1:7" ht="15">
      <c r="A57" s="10">
        <v>53</v>
      </c>
      <c r="B57" s="8" t="s">
        <v>86</v>
      </c>
      <c r="C57" s="10">
        <v>53</v>
      </c>
      <c r="D57" s="10"/>
      <c r="E57" s="10"/>
      <c r="F57" s="10"/>
      <c r="G57" s="122">
        <v>6114002401</v>
      </c>
    </row>
    <row r="58" spans="1:7" ht="15">
      <c r="A58" s="10">
        <v>54</v>
      </c>
      <c r="B58" s="8" t="s">
        <v>87</v>
      </c>
      <c r="C58" s="10">
        <v>54</v>
      </c>
      <c r="D58" s="10"/>
      <c r="E58" s="10"/>
      <c r="F58" s="10"/>
      <c r="G58" s="122">
        <v>6114002421</v>
      </c>
    </row>
    <row r="59" spans="1:7" ht="15">
      <c r="A59" s="10">
        <v>55</v>
      </c>
      <c r="B59" s="8" t="s">
        <v>88</v>
      </c>
      <c r="C59" s="10">
        <v>55</v>
      </c>
      <c r="D59" s="10"/>
      <c r="E59" s="10"/>
      <c r="F59" s="10"/>
      <c r="G59" s="122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E2:K9"/>
  <sheetViews>
    <sheetView workbookViewId="0">
      <selection activeCell="H9" sqref="H9:K9"/>
    </sheetView>
  </sheetViews>
  <sheetFormatPr defaultRowHeight="12.75"/>
  <sheetData>
    <row r="2" spans="5:11">
      <c r="E2" t="str">
        <f t="shared" ref="E2:F3" si="0">IF(Z2="","",Z2)</f>
        <v/>
      </c>
      <c r="F2" t="str">
        <f t="shared" si="0"/>
        <v/>
      </c>
      <c r="G2">
        <v>54841</v>
      </c>
      <c r="H2">
        <f>G2*109/100</f>
        <v>59776.69</v>
      </c>
      <c r="I2">
        <f t="shared" ref="I2:K2" si="1">H2*109/100</f>
        <v>65156.592100000002</v>
      </c>
      <c r="J2">
        <f t="shared" si="1"/>
        <v>71020.685389000006</v>
      </c>
      <c r="K2">
        <f t="shared" si="1"/>
        <v>77412.547074010014</v>
      </c>
    </row>
    <row r="3" spans="5:11">
      <c r="E3" t="str">
        <f t="shared" si="0"/>
        <v/>
      </c>
      <c r="F3">
        <f t="shared" ref="F3:G3" si="2">IFERROR(IF(E2=0,0,F2/E2*100),0)</f>
        <v>0</v>
      </c>
      <c r="G3">
        <f t="shared" si="2"/>
        <v>0</v>
      </c>
    </row>
    <row r="5" spans="5:11">
      <c r="E5" t="str">
        <f t="shared" ref="E5:F9" si="3">IF(Z5="","",Z5)</f>
        <v/>
      </c>
      <c r="F5" t="str">
        <f t="shared" si="3"/>
        <v/>
      </c>
      <c r="G5">
        <v>54382.2</v>
      </c>
      <c r="H5">
        <f>G5*109/100</f>
        <v>59276.597999999998</v>
      </c>
      <c r="I5">
        <f t="shared" ref="I5:K5" si="4">H5*109/100</f>
        <v>64611.491820000003</v>
      </c>
      <c r="J5">
        <f t="shared" si="4"/>
        <v>70426.526083799996</v>
      </c>
      <c r="K5">
        <f t="shared" si="4"/>
        <v>76764.913431341993</v>
      </c>
    </row>
    <row r="6" spans="5:11">
      <c r="E6" t="str">
        <f t="shared" si="3"/>
        <v/>
      </c>
      <c r="F6">
        <f t="shared" ref="F6:K6" si="5">IFERROR(IF(E5=0,0,F5/E5*100),0)</f>
        <v>0</v>
      </c>
      <c r="G6">
        <f t="shared" si="5"/>
        <v>0</v>
      </c>
      <c r="H6">
        <f t="shared" si="5"/>
        <v>109.00000000000001</v>
      </c>
      <c r="I6">
        <f t="shared" si="5"/>
        <v>109.00000000000001</v>
      </c>
      <c r="J6">
        <f t="shared" si="5"/>
        <v>108.99999999999999</v>
      </c>
      <c r="K6">
        <f t="shared" si="5"/>
        <v>108.99999999999999</v>
      </c>
    </row>
    <row r="7" spans="5:11">
      <c r="E7" t="str">
        <f t="shared" si="3"/>
        <v/>
      </c>
      <c r="F7" t="str">
        <f t="shared" si="3"/>
        <v/>
      </c>
      <c r="G7">
        <v>29784.2</v>
      </c>
      <c r="H7">
        <f>G7*108/100</f>
        <v>32166.936000000002</v>
      </c>
      <c r="I7">
        <f t="shared" ref="I7:K7" si="6">H7*108/100</f>
        <v>34740.29088</v>
      </c>
      <c r="J7">
        <f t="shared" si="6"/>
        <v>37519.514150399998</v>
      </c>
      <c r="K7">
        <f t="shared" si="6"/>
        <v>40521.075282432001</v>
      </c>
    </row>
    <row r="8" spans="5:11">
      <c r="E8" t="str">
        <f t="shared" si="3"/>
        <v/>
      </c>
      <c r="F8">
        <f t="shared" ref="F8:K8" si="7">IFERROR(IF(E7=0,0,F7/E7*100),0)</f>
        <v>0</v>
      </c>
      <c r="G8">
        <f t="shared" si="7"/>
        <v>0</v>
      </c>
      <c r="H8">
        <f t="shared" si="7"/>
        <v>108</v>
      </c>
      <c r="I8">
        <f t="shared" si="7"/>
        <v>108</v>
      </c>
      <c r="J8">
        <f t="shared" si="7"/>
        <v>107.99999999999999</v>
      </c>
      <c r="K8">
        <f t="shared" si="7"/>
        <v>108</v>
      </c>
    </row>
    <row r="9" spans="5:11">
      <c r="E9" t="str">
        <f t="shared" si="3"/>
        <v/>
      </c>
      <c r="F9" t="str">
        <f t="shared" si="3"/>
        <v/>
      </c>
      <c r="G9">
        <v>80356.800000000003</v>
      </c>
      <c r="H9">
        <f>G9*110/100</f>
        <v>88392.48</v>
      </c>
      <c r="I9">
        <f t="shared" ref="I9:K9" si="8">H9*110/100</f>
        <v>97231.727999999988</v>
      </c>
      <c r="J9">
        <f t="shared" si="8"/>
        <v>106954.90079999999</v>
      </c>
      <c r="K9">
        <f t="shared" si="8"/>
        <v>117650.39087999999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17"/>
  <sheetViews>
    <sheetView tabSelected="1" topLeftCell="E1" workbookViewId="0">
      <pane xSplit="6" ySplit="12" topLeftCell="K13" activePane="bottomRight" state="frozen"/>
      <selection activeCell="E1" sqref="E1"/>
      <selection pane="topRight" activeCell="K1" sqref="K1"/>
      <selection pane="bottomLeft" activeCell="E13" sqref="E13"/>
      <selection pane="bottomRight" activeCell="E1" sqref="A1:XFD1048576"/>
    </sheetView>
  </sheetViews>
  <sheetFormatPr defaultRowHeight="12.75" outlineLevelRow="1" outlineLevelCol="1"/>
  <cols>
    <col min="1" max="1" width="11.85546875" style="225" hidden="1" customWidth="1" outlineLevel="1"/>
    <col min="2" max="2" width="17.28515625" style="225" hidden="1" customWidth="1" outlineLevel="1"/>
    <col min="3" max="4" width="15.140625" style="225" hidden="1" customWidth="1" outlineLevel="1"/>
    <col min="5" max="5" width="46.7109375" style="225" customWidth="1" collapsed="1"/>
    <col min="6" max="6" width="22.140625" style="225" customWidth="1"/>
    <col min="7" max="7" width="16.7109375" style="225" customWidth="1"/>
    <col min="8" max="8" width="16.140625" style="225" customWidth="1"/>
    <col min="9" max="9" width="16" style="225" customWidth="1"/>
    <col min="10" max="10" width="16.140625" style="225" customWidth="1"/>
    <col min="11" max="11" width="17.140625" style="225" customWidth="1"/>
    <col min="12" max="12" width="17" style="225" customWidth="1"/>
    <col min="13" max="13" width="17.28515625" style="225" customWidth="1"/>
    <col min="14" max="14" width="1.28515625" style="225" customWidth="1"/>
    <col min="15" max="15" width="15.5703125" style="225" customWidth="1" outlineLevel="1"/>
    <col min="16" max="16" width="14.140625" style="225" customWidth="1" outlineLevel="1"/>
    <col min="17" max="17" width="17" style="225" customWidth="1" outlineLevel="1"/>
    <col min="18" max="18" width="46" style="225" customWidth="1"/>
    <col min="19" max="22" width="9.140625" style="225"/>
    <col min="23" max="23" width="12.140625" style="225" customWidth="1"/>
    <col min="24" max="25" width="9.140625" style="225"/>
    <col min="26" max="26" width="27.7109375" style="225" customWidth="1"/>
    <col min="27" max="27" width="9.140625" style="225"/>
    <col min="28" max="29" width="19" style="225" customWidth="1"/>
    <col min="30" max="30" width="18.5703125" style="225" customWidth="1"/>
    <col min="31" max="31" width="16.42578125" style="225" customWidth="1"/>
    <col min="32" max="32" width="15.7109375" style="225" customWidth="1"/>
    <col min="33" max="33" width="17.5703125" style="225" customWidth="1"/>
    <col min="34" max="16384" width="9.140625" style="225"/>
  </cols>
  <sheetData>
    <row r="1" spans="1:33" s="217" customFormat="1" ht="29.25" customHeight="1">
      <c r="A1" s="211" t="s">
        <v>118</v>
      </c>
      <c r="B1" s="211"/>
      <c r="C1" s="212" t="s">
        <v>39</v>
      </c>
      <c r="D1" s="213"/>
      <c r="E1" s="214" t="s">
        <v>181</v>
      </c>
      <c r="F1" s="215"/>
      <c r="G1" s="215"/>
      <c r="H1" s="215"/>
      <c r="I1" s="215"/>
      <c r="J1" s="215"/>
      <c r="K1" s="215"/>
      <c r="L1" s="215"/>
      <c r="M1" s="215"/>
      <c r="N1" s="216"/>
      <c r="O1" s="216"/>
      <c r="P1" s="216"/>
      <c r="Q1" s="216"/>
      <c r="S1" s="218"/>
      <c r="T1" s="218"/>
      <c r="U1" s="218"/>
      <c r="V1" s="218"/>
    </row>
    <row r="2" spans="1:33" s="217" customFormat="1" ht="20.25">
      <c r="A2" s="212">
        <v>3</v>
      </c>
      <c r="B2" s="212">
        <v>1</v>
      </c>
      <c r="C2" s="219" t="e">
        <f>VLOOKUP(E3,МО!$B$5:$C$59,2,FALSE)</f>
        <v>#N/A</v>
      </c>
      <c r="D2" s="220"/>
      <c r="E2" s="221" t="s">
        <v>0</v>
      </c>
      <c r="F2" s="222"/>
      <c r="G2" s="222"/>
      <c r="H2" s="222"/>
      <c r="I2" s="222"/>
      <c r="J2" s="222"/>
      <c r="K2" s="222"/>
      <c r="L2" s="222"/>
      <c r="M2" s="222"/>
      <c r="N2" s="223"/>
      <c r="O2" s="223"/>
      <c r="P2" s="223"/>
      <c r="Q2" s="223"/>
      <c r="R2" s="224" t="s">
        <v>127</v>
      </c>
      <c r="S2" s="218"/>
      <c r="T2" s="218"/>
      <c r="U2" s="218"/>
      <c r="V2" s="218"/>
    </row>
    <row r="3" spans="1:33" s="217" customFormat="1" ht="18.75">
      <c r="C3" s="225"/>
      <c r="D3" s="225"/>
      <c r="E3" s="226" t="s">
        <v>175</v>
      </c>
      <c r="F3" s="227"/>
      <c r="G3" s="227"/>
      <c r="H3" s="227"/>
      <c r="I3" s="227"/>
      <c r="J3" s="227"/>
      <c r="K3" s="227"/>
      <c r="L3" s="227"/>
      <c r="M3" s="228"/>
      <c r="N3" s="229"/>
      <c r="O3" s="229"/>
      <c r="P3" s="229"/>
      <c r="Q3" s="229"/>
      <c r="R3" s="230" t="s">
        <v>157</v>
      </c>
      <c r="S3" s="231" t="s">
        <v>122</v>
      </c>
      <c r="T3" s="231"/>
      <c r="U3" s="231"/>
      <c r="V3" s="231"/>
      <c r="W3" s="231"/>
      <c r="X3" s="231"/>
      <c r="Y3" s="231"/>
      <c r="Z3" s="231"/>
    </row>
    <row r="4" spans="1:33" s="218" customFormat="1" ht="17.25" customHeight="1">
      <c r="A4" s="232"/>
      <c r="B4" s="232"/>
      <c r="C4" s="233" t="e">
        <f>IF((COUNTIF(МО!$C$5:$C$13,C2)&gt;0)=TRUE,CONCATENATE(0,C2),C2)</f>
        <v>#N/A</v>
      </c>
      <c r="D4" s="234"/>
      <c r="E4" s="235"/>
      <c r="F4" s="235"/>
      <c r="G4" s="235"/>
      <c r="H4" s="235"/>
      <c r="I4" s="235"/>
      <c r="J4" s="235"/>
      <c r="K4" s="235"/>
      <c r="L4" s="235"/>
      <c r="M4" s="235"/>
      <c r="N4" s="236"/>
      <c r="O4" s="236"/>
      <c r="P4" s="236"/>
      <c r="Q4" s="236"/>
      <c r="R4" s="237" t="s">
        <v>158</v>
      </c>
      <c r="S4" s="231" t="s">
        <v>123</v>
      </c>
      <c r="T4" s="231"/>
      <c r="U4" s="231"/>
      <c r="V4" s="231"/>
      <c r="W4" s="231"/>
      <c r="X4" s="231"/>
      <c r="Y4" s="231"/>
      <c r="Z4" s="231"/>
      <c r="AA4" s="238"/>
      <c r="AD4" s="239">
        <v>32</v>
      </c>
    </row>
    <row r="5" spans="1:33" s="218" customFormat="1" ht="27" customHeight="1">
      <c r="A5" s="232"/>
      <c r="B5" s="232"/>
      <c r="C5" s="232" t="e">
        <f>VLOOKUP(C2,МО!$A$5:$G$59,7)</f>
        <v>#N/A</v>
      </c>
      <c r="D5" s="240"/>
      <c r="E5" s="235"/>
      <c r="F5" s="235"/>
      <c r="G5" s="235"/>
      <c r="H5" s="235"/>
      <c r="I5" s="235"/>
      <c r="J5" s="235"/>
      <c r="K5" s="235"/>
      <c r="L5" s="235"/>
      <c r="M5" s="241"/>
      <c r="O5" s="242" t="s">
        <v>160</v>
      </c>
      <c r="P5" s="243"/>
      <c r="Q5" s="244"/>
      <c r="R5" s="245" t="s">
        <v>159</v>
      </c>
      <c r="S5" s="231" t="s">
        <v>134</v>
      </c>
      <c r="T5" s="231"/>
      <c r="U5" s="231"/>
      <c r="V5" s="231"/>
      <c r="W5" s="231"/>
      <c r="X5" s="231"/>
      <c r="Y5" s="231"/>
      <c r="Z5" s="231"/>
      <c r="AB5" s="246" t="s">
        <v>172</v>
      </c>
      <c r="AC5" s="247"/>
      <c r="AD5" s="247"/>
      <c r="AE5" s="247"/>
      <c r="AF5" s="247"/>
      <c r="AG5" s="248"/>
    </row>
    <row r="6" spans="1:33" s="255" customFormat="1" ht="15.75" customHeight="1">
      <c r="A6" s="249" t="s">
        <v>105</v>
      </c>
      <c r="B6" s="249" t="s">
        <v>106</v>
      </c>
      <c r="C6" s="250" t="s">
        <v>107</v>
      </c>
      <c r="D6" s="251"/>
      <c r="E6" s="252" t="s">
        <v>1</v>
      </c>
      <c r="F6" s="253" t="s">
        <v>45</v>
      </c>
      <c r="G6" s="254">
        <v>2022</v>
      </c>
      <c r="H6" s="254">
        <v>2023</v>
      </c>
      <c r="I6" s="254">
        <v>2024</v>
      </c>
      <c r="J6" s="254">
        <v>2025</v>
      </c>
      <c r="K6" s="254">
        <v>2026</v>
      </c>
      <c r="L6" s="254">
        <v>2027</v>
      </c>
      <c r="M6" s="254">
        <v>2028</v>
      </c>
      <c r="O6" s="256">
        <v>2022</v>
      </c>
      <c r="P6" s="256">
        <v>2023</v>
      </c>
      <c r="Q6" s="256">
        <v>2024</v>
      </c>
      <c r="R6" s="245"/>
      <c r="S6" s="257"/>
      <c r="T6" s="258"/>
      <c r="U6" s="258"/>
      <c r="V6" s="258"/>
      <c r="W6" s="258"/>
      <c r="X6" s="258"/>
      <c r="Y6" s="258"/>
      <c r="Z6" s="259"/>
      <c r="AB6" s="256">
        <v>2022</v>
      </c>
      <c r="AC6" s="256">
        <v>2023</v>
      </c>
      <c r="AD6" s="256">
        <v>2024</v>
      </c>
      <c r="AE6" s="256">
        <v>2025</v>
      </c>
      <c r="AF6" s="256">
        <v>2026</v>
      </c>
      <c r="AG6" s="256">
        <v>2027</v>
      </c>
    </row>
    <row r="7" spans="1:33" s="255" customFormat="1" ht="15.75">
      <c r="A7" s="260"/>
      <c r="B7" s="260" t="s">
        <v>37</v>
      </c>
      <c r="C7" s="261" t="s">
        <v>37</v>
      </c>
      <c r="D7" s="262"/>
      <c r="E7" s="252"/>
      <c r="F7" s="253"/>
      <c r="G7" s="263" t="s">
        <v>2</v>
      </c>
      <c r="H7" s="263" t="s">
        <v>2</v>
      </c>
      <c r="I7" s="263" t="s">
        <v>2</v>
      </c>
      <c r="J7" s="263" t="s">
        <v>3</v>
      </c>
      <c r="K7" s="263" t="s">
        <v>4</v>
      </c>
      <c r="L7" s="263" t="s">
        <v>4</v>
      </c>
      <c r="M7" s="263" t="s">
        <v>4</v>
      </c>
      <c r="O7" s="256" t="s">
        <v>2</v>
      </c>
      <c r="P7" s="256" t="s">
        <v>2</v>
      </c>
      <c r="Q7" s="256" t="s">
        <v>2</v>
      </c>
      <c r="R7" s="264">
        <v>32</v>
      </c>
      <c r="S7" s="231" t="s">
        <v>125</v>
      </c>
      <c r="T7" s="231"/>
      <c r="U7" s="231"/>
      <c r="V7" s="231"/>
      <c r="W7" s="231"/>
      <c r="X7" s="231"/>
      <c r="Y7" s="231"/>
      <c r="Z7" s="231"/>
      <c r="AB7" s="265"/>
      <c r="AC7" s="265"/>
      <c r="AD7" s="265"/>
      <c r="AE7" s="265"/>
      <c r="AF7" s="265"/>
      <c r="AG7" s="265"/>
    </row>
    <row r="8" spans="1:33" s="255" customFormat="1" ht="15.75" hidden="1" customHeight="1" outlineLevel="1">
      <c r="A8" s="232"/>
      <c r="B8" s="232"/>
      <c r="C8" s="240"/>
      <c r="D8" s="240"/>
      <c r="E8" s="266"/>
      <c r="F8" s="266"/>
      <c r="G8" s="266"/>
      <c r="H8" s="267"/>
      <c r="I8" s="267"/>
      <c r="J8" s="267"/>
      <c r="K8" s="266"/>
      <c r="L8" s="266"/>
      <c r="M8" s="268"/>
      <c r="AB8" s="265"/>
      <c r="AC8" s="265"/>
      <c r="AD8" s="265"/>
      <c r="AE8" s="265"/>
      <c r="AF8" s="265"/>
      <c r="AG8" s="265"/>
    </row>
    <row r="9" spans="1:33" s="255" customFormat="1" ht="16.5" customHeight="1" collapsed="1">
      <c r="A9" s="269">
        <v>300010</v>
      </c>
      <c r="B9" s="269" t="e">
        <f>VALUE(CONCATENATE($A$2,$C$4,C9))</f>
        <v>#N/A</v>
      </c>
      <c r="C9" s="269">
        <v>100001</v>
      </c>
      <c r="D9" s="269"/>
      <c r="E9" s="270" t="s">
        <v>40</v>
      </c>
      <c r="F9" s="267" t="s">
        <v>5</v>
      </c>
      <c r="G9" s="271">
        <f>ROUND(SUM(G23,G36),1)</f>
        <v>4</v>
      </c>
      <c r="H9" s="271">
        <f>ROUND(SUM(H23,H36),1)</f>
        <v>5</v>
      </c>
      <c r="I9" s="271">
        <f t="shared" ref="I9:M9" si="0">ROUND(SUM(I23,I36),1)</f>
        <v>5</v>
      </c>
      <c r="J9" s="271">
        <f t="shared" si="0"/>
        <v>6</v>
      </c>
      <c r="K9" s="271">
        <f t="shared" si="0"/>
        <v>6</v>
      </c>
      <c r="L9" s="271">
        <f t="shared" si="0"/>
        <v>7</v>
      </c>
      <c r="M9" s="271">
        <f t="shared" si="0"/>
        <v>7</v>
      </c>
      <c r="R9" s="264">
        <v>32</v>
      </c>
      <c r="S9" s="272" t="s">
        <v>126</v>
      </c>
      <c r="T9" s="273"/>
      <c r="U9" s="273"/>
      <c r="V9" s="273"/>
      <c r="W9" s="273"/>
      <c r="X9" s="273"/>
      <c r="Y9" s="273"/>
      <c r="Z9" s="274"/>
      <c r="AB9" s="275">
        <v>317</v>
      </c>
      <c r="AC9" s="275">
        <v>315</v>
      </c>
      <c r="AD9" s="275">
        <v>317</v>
      </c>
      <c r="AE9" s="275">
        <v>318</v>
      </c>
      <c r="AF9" s="275">
        <v>319</v>
      </c>
      <c r="AG9" s="275">
        <v>321</v>
      </c>
    </row>
    <row r="10" spans="1:33" s="255" customFormat="1" ht="31.5">
      <c r="A10" s="269">
        <v>300020</v>
      </c>
      <c r="B10" s="269" t="e">
        <f>VALUE(CONCATENATE($A$2,$C$4,C10))</f>
        <v>#N/A</v>
      </c>
      <c r="C10" s="269">
        <v>100002</v>
      </c>
      <c r="D10" s="269"/>
      <c r="E10" s="276" t="s">
        <v>38</v>
      </c>
      <c r="F10" s="277" t="s">
        <v>41</v>
      </c>
      <c r="G10" s="278">
        <f>IF(AB10="","",AB10)</f>
        <v>87.569060773480672</v>
      </c>
      <c r="H10" s="279">
        <f>IFERROR(IF(G9=0,0,H9/G9*100),0)</f>
        <v>125</v>
      </c>
      <c r="I10" s="279">
        <f>IFERROR(IF(H9=0,0,I9/H9*100),0)</f>
        <v>100</v>
      </c>
      <c r="J10" s="279">
        <f t="shared" ref="J10:M10" si="1">IFERROR(IF(I9=0,0,J9/I9*100),0)</f>
        <v>120</v>
      </c>
      <c r="K10" s="279">
        <f t="shared" si="1"/>
        <v>100</v>
      </c>
      <c r="L10" s="279">
        <f t="shared" si="1"/>
        <v>116.66666666666667</v>
      </c>
      <c r="M10" s="279">
        <f t="shared" si="1"/>
        <v>100</v>
      </c>
      <c r="R10" s="245" t="s">
        <v>156</v>
      </c>
      <c r="S10" s="257" t="s">
        <v>155</v>
      </c>
      <c r="T10" s="258"/>
      <c r="U10" s="258"/>
      <c r="V10" s="258"/>
      <c r="W10" s="258"/>
      <c r="X10" s="258"/>
      <c r="Y10" s="258"/>
      <c r="Z10" s="259"/>
      <c r="AB10" s="275">
        <v>87.569060773480672</v>
      </c>
      <c r="AC10" s="275">
        <v>99.369085173501588</v>
      </c>
      <c r="AD10" s="275">
        <v>100.63492063492063</v>
      </c>
      <c r="AE10" s="275">
        <v>100.31545741324921</v>
      </c>
      <c r="AF10" s="275">
        <v>100.31446540880505</v>
      </c>
      <c r="AG10" s="275">
        <v>100.62695924764891</v>
      </c>
    </row>
    <row r="11" spans="1:33" s="255" customFormat="1" ht="78.75">
      <c r="A11" s="269">
        <v>300030</v>
      </c>
      <c r="B11" s="280"/>
      <c r="C11" s="269">
        <v>100003</v>
      </c>
      <c r="D11" s="280"/>
      <c r="E11" s="281" t="s">
        <v>116</v>
      </c>
      <c r="F11" s="267"/>
      <c r="G11" s="282">
        <f t="shared" ref="G11:M11" si="2">ROUND(SUM(G12,G13,G14,G15,G16,G17,G18,G19,G20,G21),1)</f>
        <v>4</v>
      </c>
      <c r="H11" s="282">
        <f t="shared" si="2"/>
        <v>5</v>
      </c>
      <c r="I11" s="282">
        <f t="shared" si="2"/>
        <v>5</v>
      </c>
      <c r="J11" s="282">
        <f t="shared" si="2"/>
        <v>6</v>
      </c>
      <c r="K11" s="282">
        <f t="shared" si="2"/>
        <v>6</v>
      </c>
      <c r="L11" s="282">
        <f t="shared" si="2"/>
        <v>7</v>
      </c>
      <c r="M11" s="282">
        <f t="shared" si="2"/>
        <v>7</v>
      </c>
      <c r="R11" s="283" t="s">
        <v>124</v>
      </c>
      <c r="S11" s="283"/>
      <c r="T11" s="283"/>
      <c r="U11" s="283"/>
      <c r="V11" s="283"/>
      <c r="W11" s="283"/>
      <c r="X11" s="283"/>
      <c r="Y11" s="283"/>
      <c r="Z11" s="283"/>
      <c r="AB11" s="275"/>
      <c r="AC11" s="275"/>
      <c r="AD11" s="275"/>
      <c r="AE11" s="275"/>
      <c r="AF11" s="275"/>
      <c r="AG11" s="275"/>
    </row>
    <row r="12" spans="1:33" s="255" customFormat="1" ht="15.75" customHeight="1">
      <c r="A12" s="269">
        <v>300040</v>
      </c>
      <c r="B12" s="269" t="e">
        <f t="shared" ref="B12:B21" si="3">VALUE(CONCATENATE($A$2,$C$4,C12))</f>
        <v>#N/A</v>
      </c>
      <c r="C12" s="269">
        <v>100004</v>
      </c>
      <c r="D12" s="269"/>
      <c r="E12" s="284" t="s">
        <v>6</v>
      </c>
      <c r="F12" s="267" t="s">
        <v>5</v>
      </c>
      <c r="G12" s="285">
        <f t="shared" ref="G12:M21" si="4">SUM(G25,G38)</f>
        <v>0</v>
      </c>
      <c r="H12" s="285">
        <f t="shared" si="4"/>
        <v>0</v>
      </c>
      <c r="I12" s="285">
        <f t="shared" si="4"/>
        <v>0</v>
      </c>
      <c r="J12" s="285">
        <f t="shared" si="4"/>
        <v>0</v>
      </c>
      <c r="K12" s="285">
        <f t="shared" si="4"/>
        <v>0</v>
      </c>
      <c r="L12" s="285">
        <f t="shared" si="4"/>
        <v>0</v>
      </c>
      <c r="M12" s="285">
        <f t="shared" si="4"/>
        <v>0</v>
      </c>
      <c r="R12" s="286" t="s">
        <v>161</v>
      </c>
      <c r="S12" s="286"/>
      <c r="T12" s="286"/>
      <c r="U12" s="286"/>
      <c r="V12" s="286"/>
      <c r="W12" s="286"/>
      <c r="X12" s="286"/>
      <c r="Y12" s="286"/>
      <c r="Z12" s="287"/>
      <c r="AB12" s="275">
        <v>15</v>
      </c>
      <c r="AC12" s="275">
        <v>14</v>
      </c>
      <c r="AD12" s="275">
        <v>14</v>
      </c>
      <c r="AE12" s="275">
        <v>14</v>
      </c>
      <c r="AF12" s="275">
        <v>14</v>
      </c>
      <c r="AG12" s="275">
        <v>14</v>
      </c>
    </row>
    <row r="13" spans="1:33" s="255" customFormat="1" ht="15.75">
      <c r="A13" s="269">
        <v>300050</v>
      </c>
      <c r="B13" s="269" t="e">
        <f t="shared" si="3"/>
        <v>#N/A</v>
      </c>
      <c r="C13" s="269">
        <v>100005</v>
      </c>
      <c r="D13" s="269"/>
      <c r="E13" s="284" t="s">
        <v>7</v>
      </c>
      <c r="F13" s="267" t="s">
        <v>5</v>
      </c>
      <c r="G13" s="285">
        <f t="shared" si="4"/>
        <v>0</v>
      </c>
      <c r="H13" s="285">
        <f t="shared" si="4"/>
        <v>0</v>
      </c>
      <c r="I13" s="285">
        <f t="shared" si="4"/>
        <v>0</v>
      </c>
      <c r="J13" s="285">
        <f t="shared" si="4"/>
        <v>0</v>
      </c>
      <c r="K13" s="285">
        <f t="shared" si="4"/>
        <v>0</v>
      </c>
      <c r="L13" s="285">
        <f t="shared" si="4"/>
        <v>0</v>
      </c>
      <c r="M13" s="285">
        <f t="shared" si="4"/>
        <v>0</v>
      </c>
      <c r="R13" s="286"/>
      <c r="S13" s="286"/>
      <c r="T13" s="286"/>
      <c r="U13" s="286"/>
      <c r="V13" s="286"/>
      <c r="W13" s="286"/>
      <c r="X13" s="286"/>
      <c r="Y13" s="286"/>
      <c r="Z13" s="287"/>
      <c r="AB13" s="275">
        <v>61</v>
      </c>
      <c r="AC13" s="275">
        <v>59</v>
      </c>
      <c r="AD13" s="275">
        <v>59</v>
      </c>
      <c r="AE13" s="275">
        <v>59</v>
      </c>
      <c r="AF13" s="275">
        <v>59</v>
      </c>
      <c r="AG13" s="275">
        <v>59</v>
      </c>
    </row>
    <row r="14" spans="1:33" s="255" customFormat="1" ht="31.5">
      <c r="A14" s="269">
        <v>300060</v>
      </c>
      <c r="B14" s="269" t="e">
        <f t="shared" si="3"/>
        <v>#N/A</v>
      </c>
      <c r="C14" s="269">
        <v>100006</v>
      </c>
      <c r="D14" s="269"/>
      <c r="E14" s="284" t="s">
        <v>30</v>
      </c>
      <c r="F14" s="267" t="s">
        <v>5</v>
      </c>
      <c r="G14" s="285">
        <f t="shared" si="4"/>
        <v>0</v>
      </c>
      <c r="H14" s="285">
        <f t="shared" si="4"/>
        <v>0</v>
      </c>
      <c r="I14" s="285">
        <f t="shared" si="4"/>
        <v>0</v>
      </c>
      <c r="J14" s="285">
        <f t="shared" si="4"/>
        <v>0</v>
      </c>
      <c r="K14" s="285">
        <f t="shared" si="4"/>
        <v>0</v>
      </c>
      <c r="L14" s="285">
        <f t="shared" si="4"/>
        <v>0</v>
      </c>
      <c r="M14" s="285">
        <f t="shared" si="4"/>
        <v>0</v>
      </c>
      <c r="R14" s="288"/>
      <c r="S14" s="287"/>
      <c r="T14" s="287"/>
      <c r="U14" s="287"/>
      <c r="V14" s="287"/>
      <c r="W14" s="287"/>
      <c r="X14" s="287"/>
      <c r="Y14" s="287"/>
      <c r="Z14" s="287"/>
      <c r="AB14" s="275">
        <v>3</v>
      </c>
      <c r="AC14" s="275">
        <v>3</v>
      </c>
      <c r="AD14" s="275">
        <v>3</v>
      </c>
      <c r="AE14" s="275">
        <v>3</v>
      </c>
      <c r="AF14" s="275">
        <v>3</v>
      </c>
      <c r="AG14" s="275">
        <v>3</v>
      </c>
    </row>
    <row r="15" spans="1:33" s="255" customFormat="1" ht="15.75">
      <c r="A15" s="269">
        <v>300070</v>
      </c>
      <c r="B15" s="269" t="e">
        <f t="shared" si="3"/>
        <v>#N/A</v>
      </c>
      <c r="C15" s="269">
        <v>100007</v>
      </c>
      <c r="D15" s="269"/>
      <c r="E15" s="284" t="s">
        <v>8</v>
      </c>
      <c r="F15" s="267" t="s">
        <v>5</v>
      </c>
      <c r="G15" s="285">
        <f t="shared" si="4"/>
        <v>1</v>
      </c>
      <c r="H15" s="285">
        <f t="shared" si="4"/>
        <v>1</v>
      </c>
      <c r="I15" s="285">
        <f t="shared" si="4"/>
        <v>0</v>
      </c>
      <c r="J15" s="285">
        <v>0</v>
      </c>
      <c r="K15" s="285">
        <v>0</v>
      </c>
      <c r="L15" s="285">
        <v>0</v>
      </c>
      <c r="M15" s="285">
        <v>0</v>
      </c>
      <c r="R15" s="288"/>
      <c r="S15" s="287"/>
      <c r="T15" s="287"/>
      <c r="U15" s="287"/>
      <c r="V15" s="287"/>
      <c r="W15" s="287"/>
      <c r="X15" s="287"/>
      <c r="Y15" s="287"/>
      <c r="Z15" s="287"/>
      <c r="AB15" s="275">
        <v>35</v>
      </c>
      <c r="AC15" s="275">
        <v>33</v>
      </c>
      <c r="AD15" s="275">
        <v>33</v>
      </c>
      <c r="AE15" s="275">
        <v>33</v>
      </c>
      <c r="AF15" s="275">
        <v>33</v>
      </c>
      <c r="AG15" s="275">
        <v>33</v>
      </c>
    </row>
    <row r="16" spans="1:33" s="255" customFormat="1" ht="31.5">
      <c r="A16" s="269">
        <v>300080</v>
      </c>
      <c r="B16" s="269" t="e">
        <f t="shared" si="3"/>
        <v>#N/A</v>
      </c>
      <c r="C16" s="269">
        <v>100008</v>
      </c>
      <c r="D16" s="269"/>
      <c r="E16" s="284" t="s">
        <v>31</v>
      </c>
      <c r="F16" s="267" t="s">
        <v>5</v>
      </c>
      <c r="G16" s="285">
        <f t="shared" si="4"/>
        <v>1</v>
      </c>
      <c r="H16" s="285">
        <f t="shared" si="4"/>
        <v>1</v>
      </c>
      <c r="I16" s="285">
        <f t="shared" si="4"/>
        <v>1</v>
      </c>
      <c r="J16" s="285">
        <f t="shared" si="4"/>
        <v>1</v>
      </c>
      <c r="K16" s="285">
        <f t="shared" si="4"/>
        <v>1</v>
      </c>
      <c r="L16" s="285">
        <f t="shared" si="4"/>
        <v>1</v>
      </c>
      <c r="M16" s="285">
        <f t="shared" si="4"/>
        <v>1</v>
      </c>
      <c r="R16" s="288"/>
      <c r="S16" s="287"/>
      <c r="T16" s="287"/>
      <c r="U16" s="287"/>
      <c r="V16" s="287"/>
      <c r="W16" s="287"/>
      <c r="X16" s="287"/>
      <c r="Y16" s="287"/>
      <c r="Z16" s="287"/>
      <c r="AB16" s="275">
        <v>37</v>
      </c>
      <c r="AC16" s="275">
        <v>34</v>
      </c>
      <c r="AD16" s="275">
        <v>34</v>
      </c>
      <c r="AE16" s="275">
        <v>34</v>
      </c>
      <c r="AF16" s="275">
        <v>34</v>
      </c>
      <c r="AG16" s="275">
        <v>34</v>
      </c>
    </row>
    <row r="17" spans="1:33" s="255" customFormat="1" ht="15.75">
      <c r="A17" s="269">
        <v>300090</v>
      </c>
      <c r="B17" s="269" t="e">
        <f t="shared" si="3"/>
        <v>#N/A</v>
      </c>
      <c r="C17" s="269">
        <v>100009</v>
      </c>
      <c r="D17" s="269"/>
      <c r="E17" s="284" t="s">
        <v>33</v>
      </c>
      <c r="F17" s="267" t="s">
        <v>5</v>
      </c>
      <c r="G17" s="285">
        <f t="shared" si="4"/>
        <v>1</v>
      </c>
      <c r="H17" s="285">
        <f t="shared" si="4"/>
        <v>2</v>
      </c>
      <c r="I17" s="285">
        <f t="shared" si="4"/>
        <v>3</v>
      </c>
      <c r="J17" s="285">
        <f t="shared" si="4"/>
        <v>3</v>
      </c>
      <c r="K17" s="285">
        <f t="shared" si="4"/>
        <v>3</v>
      </c>
      <c r="L17" s="285">
        <f t="shared" si="4"/>
        <v>3</v>
      </c>
      <c r="M17" s="285">
        <f t="shared" si="4"/>
        <v>3</v>
      </c>
      <c r="R17" s="288"/>
      <c r="S17" s="287"/>
      <c r="T17" s="287"/>
      <c r="U17" s="287"/>
      <c r="V17" s="287"/>
      <c r="W17" s="287"/>
      <c r="X17" s="287"/>
      <c r="Y17" s="287"/>
      <c r="Z17" s="287"/>
      <c r="AB17" s="275">
        <v>16</v>
      </c>
      <c r="AC17" s="275">
        <v>20</v>
      </c>
      <c r="AD17" s="275">
        <v>20</v>
      </c>
      <c r="AE17" s="275">
        <v>20</v>
      </c>
      <c r="AF17" s="275">
        <v>20</v>
      </c>
      <c r="AG17" s="275">
        <v>20</v>
      </c>
    </row>
    <row r="18" spans="1:33" s="255" customFormat="1" ht="15.75">
      <c r="A18" s="269">
        <v>300100</v>
      </c>
      <c r="B18" s="269" t="e">
        <f t="shared" si="3"/>
        <v>#N/A</v>
      </c>
      <c r="C18" s="269">
        <v>100010</v>
      </c>
      <c r="D18" s="269"/>
      <c r="E18" s="284" t="s">
        <v>35</v>
      </c>
      <c r="F18" s="267" t="s">
        <v>5</v>
      </c>
      <c r="G18" s="285">
        <f t="shared" si="4"/>
        <v>0</v>
      </c>
      <c r="H18" s="285">
        <f t="shared" si="4"/>
        <v>0</v>
      </c>
      <c r="I18" s="285">
        <f t="shared" si="4"/>
        <v>0</v>
      </c>
      <c r="J18" s="285">
        <f t="shared" si="4"/>
        <v>0</v>
      </c>
      <c r="K18" s="285">
        <f t="shared" si="4"/>
        <v>0</v>
      </c>
      <c r="L18" s="285">
        <f t="shared" si="4"/>
        <v>0</v>
      </c>
      <c r="M18" s="285">
        <f t="shared" si="4"/>
        <v>0</v>
      </c>
      <c r="R18" s="288"/>
      <c r="S18" s="287"/>
      <c r="T18" s="287"/>
      <c r="U18" s="287"/>
      <c r="V18" s="287"/>
      <c r="W18" s="287"/>
      <c r="X18" s="287"/>
      <c r="Y18" s="287"/>
      <c r="Z18" s="287"/>
      <c r="AB18" s="275">
        <v>6</v>
      </c>
      <c r="AC18" s="275">
        <v>7</v>
      </c>
      <c r="AD18" s="275">
        <v>7</v>
      </c>
      <c r="AE18" s="275">
        <v>7</v>
      </c>
      <c r="AF18" s="275">
        <v>7</v>
      </c>
      <c r="AG18" s="275">
        <v>7</v>
      </c>
    </row>
    <row r="19" spans="1:33" s="255" customFormat="1" ht="31.5">
      <c r="A19" s="269">
        <v>300110</v>
      </c>
      <c r="B19" s="269" t="e">
        <f t="shared" si="3"/>
        <v>#N/A</v>
      </c>
      <c r="C19" s="269">
        <v>100011</v>
      </c>
      <c r="D19" s="269"/>
      <c r="E19" s="284" t="s">
        <v>28</v>
      </c>
      <c r="F19" s="267" t="s">
        <v>5</v>
      </c>
      <c r="G19" s="285">
        <f t="shared" si="4"/>
        <v>1</v>
      </c>
      <c r="H19" s="285">
        <f t="shared" si="4"/>
        <v>1</v>
      </c>
      <c r="I19" s="285">
        <f t="shared" si="4"/>
        <v>1</v>
      </c>
      <c r="J19" s="285">
        <f t="shared" si="4"/>
        <v>1</v>
      </c>
      <c r="K19" s="285">
        <f t="shared" si="4"/>
        <v>1</v>
      </c>
      <c r="L19" s="285">
        <f t="shared" si="4"/>
        <v>2</v>
      </c>
      <c r="M19" s="285">
        <f t="shared" si="4"/>
        <v>2</v>
      </c>
      <c r="R19" s="288"/>
      <c r="S19" s="287"/>
      <c r="T19" s="287"/>
      <c r="U19" s="287"/>
      <c r="V19" s="287"/>
      <c r="W19" s="287"/>
      <c r="X19" s="287"/>
      <c r="Y19" s="287"/>
      <c r="Z19" s="287"/>
      <c r="AB19" s="275">
        <v>91</v>
      </c>
      <c r="AC19" s="275">
        <v>95</v>
      </c>
      <c r="AD19" s="275">
        <v>95</v>
      </c>
      <c r="AE19" s="275">
        <v>95</v>
      </c>
      <c r="AF19" s="275">
        <v>95</v>
      </c>
      <c r="AG19" s="275">
        <v>95</v>
      </c>
    </row>
    <row r="20" spans="1:33" s="255" customFormat="1" ht="31.5">
      <c r="A20" s="269">
        <v>300120</v>
      </c>
      <c r="B20" s="269" t="e">
        <f t="shared" si="3"/>
        <v>#N/A</v>
      </c>
      <c r="C20" s="269">
        <v>100012</v>
      </c>
      <c r="D20" s="269"/>
      <c r="E20" s="284" t="s">
        <v>29</v>
      </c>
      <c r="F20" s="267" t="s">
        <v>5</v>
      </c>
      <c r="G20" s="285">
        <f t="shared" si="4"/>
        <v>0</v>
      </c>
      <c r="H20" s="285">
        <f t="shared" si="4"/>
        <v>0</v>
      </c>
      <c r="I20" s="285">
        <f t="shared" si="4"/>
        <v>0</v>
      </c>
      <c r="J20" s="285">
        <f t="shared" si="4"/>
        <v>0</v>
      </c>
      <c r="K20" s="285">
        <f t="shared" si="4"/>
        <v>0</v>
      </c>
      <c r="L20" s="285">
        <f t="shared" si="4"/>
        <v>0</v>
      </c>
      <c r="M20" s="285">
        <f t="shared" si="4"/>
        <v>0</v>
      </c>
      <c r="R20" s="288"/>
      <c r="S20" s="287"/>
      <c r="T20" s="287"/>
      <c r="U20" s="287"/>
      <c r="V20" s="287"/>
      <c r="W20" s="287"/>
      <c r="X20" s="287"/>
      <c r="Y20" s="287"/>
      <c r="Z20" s="287"/>
      <c r="AB20" s="275">
        <v>12</v>
      </c>
      <c r="AC20" s="275">
        <v>11</v>
      </c>
      <c r="AD20" s="275">
        <v>11</v>
      </c>
      <c r="AE20" s="275">
        <v>11</v>
      </c>
      <c r="AF20" s="275">
        <v>11</v>
      </c>
      <c r="AG20" s="275">
        <v>11</v>
      </c>
    </row>
    <row r="21" spans="1:33" s="255" customFormat="1" ht="15.75">
      <c r="A21" s="269">
        <v>300130</v>
      </c>
      <c r="B21" s="269" t="e">
        <f t="shared" si="3"/>
        <v>#N/A</v>
      </c>
      <c r="C21" s="269">
        <v>100013</v>
      </c>
      <c r="D21" s="269"/>
      <c r="E21" s="284" t="s">
        <v>9</v>
      </c>
      <c r="F21" s="267" t="s">
        <v>5</v>
      </c>
      <c r="G21" s="285">
        <f t="shared" si="4"/>
        <v>0</v>
      </c>
      <c r="H21" s="285">
        <f t="shared" si="4"/>
        <v>0</v>
      </c>
      <c r="I21" s="285">
        <f t="shared" si="4"/>
        <v>0</v>
      </c>
      <c r="J21" s="285">
        <v>1</v>
      </c>
      <c r="K21" s="285">
        <v>1</v>
      </c>
      <c r="L21" s="285">
        <v>1</v>
      </c>
      <c r="M21" s="285">
        <v>1</v>
      </c>
      <c r="R21" s="288"/>
      <c r="S21" s="287"/>
      <c r="T21" s="287"/>
      <c r="U21" s="287"/>
      <c r="V21" s="287"/>
      <c r="W21" s="287"/>
      <c r="X21" s="287"/>
      <c r="Y21" s="287"/>
      <c r="Z21" s="287"/>
      <c r="AB21" s="275">
        <v>41</v>
      </c>
      <c r="AC21" s="275">
        <v>39</v>
      </c>
      <c r="AD21" s="275">
        <v>41</v>
      </c>
      <c r="AE21" s="275">
        <v>42</v>
      </c>
      <c r="AF21" s="275">
        <v>43</v>
      </c>
      <c r="AG21" s="275">
        <v>45</v>
      </c>
    </row>
    <row r="22" spans="1:33" s="255" customFormat="1" ht="15.75">
      <c r="A22" s="269">
        <v>300140</v>
      </c>
      <c r="B22" s="280"/>
      <c r="C22" s="269">
        <v>100014</v>
      </c>
      <c r="D22" s="280"/>
      <c r="E22" s="284"/>
      <c r="F22" s="267"/>
      <c r="G22" s="285"/>
      <c r="H22" s="289"/>
      <c r="I22" s="289"/>
      <c r="J22" s="289"/>
      <c r="K22" s="289"/>
      <c r="L22" s="289"/>
      <c r="M22" s="289"/>
      <c r="R22" s="218"/>
      <c r="AB22" s="275"/>
      <c r="AC22" s="275"/>
      <c r="AD22" s="275"/>
      <c r="AE22" s="275"/>
      <c r="AF22" s="275"/>
      <c r="AG22" s="275"/>
    </row>
    <row r="23" spans="1:33" s="255" customFormat="1" ht="15.75">
      <c r="A23" s="269">
        <v>300150</v>
      </c>
      <c r="B23" s="269" t="e">
        <f>VALUE(CONCATENATE($A$2,$C$4,C23))</f>
        <v>#N/A</v>
      </c>
      <c r="C23" s="269">
        <v>100015</v>
      </c>
      <c r="D23" s="269"/>
      <c r="E23" s="270" t="s">
        <v>23</v>
      </c>
      <c r="F23" s="267" t="s">
        <v>5</v>
      </c>
      <c r="G23" s="290">
        <f t="shared" ref="G23:M23" si="5">ROUND(SUM(G25:G34),1)</f>
        <v>4</v>
      </c>
      <c r="H23" s="291">
        <f t="shared" si="5"/>
        <v>5</v>
      </c>
      <c r="I23" s="291">
        <f t="shared" si="5"/>
        <v>5</v>
      </c>
      <c r="J23" s="291">
        <f t="shared" si="5"/>
        <v>6</v>
      </c>
      <c r="K23" s="291">
        <f t="shared" si="5"/>
        <v>6</v>
      </c>
      <c r="L23" s="291">
        <f t="shared" si="5"/>
        <v>7</v>
      </c>
      <c r="M23" s="292">
        <f t="shared" si="5"/>
        <v>7</v>
      </c>
      <c r="R23" s="218"/>
      <c r="AB23" s="275">
        <v>307</v>
      </c>
      <c r="AC23" s="275">
        <v>305</v>
      </c>
      <c r="AD23" s="275">
        <v>306</v>
      </c>
      <c r="AE23" s="275">
        <v>307</v>
      </c>
      <c r="AF23" s="275">
        <v>308</v>
      </c>
      <c r="AG23" s="275">
        <v>310</v>
      </c>
    </row>
    <row r="24" spans="1:33" s="255" customFormat="1" ht="63">
      <c r="A24" s="269">
        <v>300160</v>
      </c>
      <c r="B24" s="269"/>
      <c r="C24" s="269">
        <v>100016</v>
      </c>
      <c r="D24" s="269"/>
      <c r="E24" s="281" t="s">
        <v>119</v>
      </c>
      <c r="F24" s="267"/>
      <c r="G24" s="282">
        <f t="shared" ref="G24:M24" si="6">ROUND(SUM(G25:G34),1)</f>
        <v>4</v>
      </c>
      <c r="H24" s="282">
        <f t="shared" si="6"/>
        <v>5</v>
      </c>
      <c r="I24" s="282">
        <f t="shared" si="6"/>
        <v>5</v>
      </c>
      <c r="J24" s="282">
        <f t="shared" si="6"/>
        <v>6</v>
      </c>
      <c r="K24" s="282">
        <f t="shared" si="6"/>
        <v>6</v>
      </c>
      <c r="L24" s="282">
        <f t="shared" si="6"/>
        <v>7</v>
      </c>
      <c r="M24" s="282">
        <f t="shared" si="6"/>
        <v>7</v>
      </c>
      <c r="R24" s="218"/>
      <c r="AB24" s="275"/>
      <c r="AC24" s="275"/>
      <c r="AD24" s="275"/>
      <c r="AE24" s="275"/>
      <c r="AF24" s="275"/>
      <c r="AG24" s="275"/>
    </row>
    <row r="25" spans="1:33" s="255" customFormat="1" ht="15.75">
      <c r="A25" s="269">
        <v>300170</v>
      </c>
      <c r="B25" s="269" t="e">
        <f t="shared" ref="B25:B34" si="7">VALUE(CONCATENATE($A$2,$C$4,C25))</f>
        <v>#N/A</v>
      </c>
      <c r="C25" s="269">
        <v>100017</v>
      </c>
      <c r="D25" s="269"/>
      <c r="E25" s="284" t="s">
        <v>6</v>
      </c>
      <c r="F25" s="267" t="s">
        <v>5</v>
      </c>
      <c r="G25" s="293"/>
      <c r="H25" s="293"/>
      <c r="I25" s="293"/>
      <c r="J25" s="293"/>
      <c r="K25" s="293"/>
      <c r="L25" s="293"/>
      <c r="M25" s="293"/>
      <c r="R25" s="218"/>
      <c r="AB25" s="275">
        <v>14</v>
      </c>
      <c r="AC25" s="275">
        <v>13</v>
      </c>
      <c r="AD25" s="275">
        <v>13</v>
      </c>
      <c r="AE25" s="275">
        <v>13</v>
      </c>
      <c r="AF25" s="275">
        <v>13</v>
      </c>
      <c r="AG25" s="275">
        <v>13</v>
      </c>
    </row>
    <row r="26" spans="1:33" s="255" customFormat="1" ht="15.75">
      <c r="A26" s="269">
        <v>300180</v>
      </c>
      <c r="B26" s="269" t="e">
        <f t="shared" si="7"/>
        <v>#N/A</v>
      </c>
      <c r="C26" s="269">
        <v>100018</v>
      </c>
      <c r="D26" s="269"/>
      <c r="E26" s="284" t="s">
        <v>7</v>
      </c>
      <c r="F26" s="267" t="s">
        <v>5</v>
      </c>
      <c r="G26" s="293"/>
      <c r="H26" s="293"/>
      <c r="I26" s="293"/>
      <c r="J26" s="293"/>
      <c r="K26" s="293"/>
      <c r="L26" s="293"/>
      <c r="M26" s="293"/>
      <c r="R26" s="218"/>
      <c r="AB26" s="275">
        <v>57</v>
      </c>
      <c r="AC26" s="275">
        <v>55</v>
      </c>
      <c r="AD26" s="275">
        <v>54</v>
      </c>
      <c r="AE26" s="275">
        <v>54</v>
      </c>
      <c r="AF26" s="275">
        <v>54</v>
      </c>
      <c r="AG26" s="275">
        <v>54</v>
      </c>
    </row>
    <row r="27" spans="1:33" s="255" customFormat="1" ht="31.5">
      <c r="A27" s="269">
        <v>300190</v>
      </c>
      <c r="B27" s="269" t="e">
        <f t="shared" si="7"/>
        <v>#N/A</v>
      </c>
      <c r="C27" s="269">
        <v>100019</v>
      </c>
      <c r="D27" s="269"/>
      <c r="E27" s="284" t="s">
        <v>30</v>
      </c>
      <c r="F27" s="267" t="s">
        <v>5</v>
      </c>
      <c r="G27" s="293"/>
      <c r="H27" s="293"/>
      <c r="I27" s="293"/>
      <c r="J27" s="293"/>
      <c r="K27" s="293"/>
      <c r="L27" s="293"/>
      <c r="M27" s="293"/>
      <c r="R27" s="218"/>
      <c r="AB27" s="275">
        <v>3</v>
      </c>
      <c r="AC27" s="275">
        <v>3</v>
      </c>
      <c r="AD27" s="275">
        <v>3</v>
      </c>
      <c r="AE27" s="275">
        <v>3</v>
      </c>
      <c r="AF27" s="275">
        <v>3</v>
      </c>
      <c r="AG27" s="275">
        <v>3</v>
      </c>
    </row>
    <row r="28" spans="1:33" s="255" customFormat="1" ht="15.75">
      <c r="A28" s="269">
        <v>300200</v>
      </c>
      <c r="B28" s="269" t="e">
        <f t="shared" si="7"/>
        <v>#N/A</v>
      </c>
      <c r="C28" s="269">
        <v>100020</v>
      </c>
      <c r="D28" s="269"/>
      <c r="E28" s="284" t="s">
        <v>8</v>
      </c>
      <c r="F28" s="267" t="s">
        <v>5</v>
      </c>
      <c r="G28" s="230">
        <v>1</v>
      </c>
      <c r="H28" s="294">
        <v>1</v>
      </c>
      <c r="I28" s="294">
        <v>0</v>
      </c>
      <c r="J28" s="294">
        <v>1</v>
      </c>
      <c r="K28" s="294">
        <v>1</v>
      </c>
      <c r="L28" s="294">
        <v>1</v>
      </c>
      <c r="M28" s="294">
        <v>1</v>
      </c>
      <c r="R28" s="218"/>
      <c r="AB28" s="275">
        <v>35</v>
      </c>
      <c r="AC28" s="275">
        <v>33</v>
      </c>
      <c r="AD28" s="275">
        <v>33</v>
      </c>
      <c r="AE28" s="275">
        <v>33</v>
      </c>
      <c r="AF28" s="275">
        <v>33</v>
      </c>
      <c r="AG28" s="275">
        <v>33</v>
      </c>
    </row>
    <row r="29" spans="1:33" s="255" customFormat="1" ht="31.5">
      <c r="A29" s="269">
        <v>300210</v>
      </c>
      <c r="B29" s="269" t="e">
        <f t="shared" si="7"/>
        <v>#N/A</v>
      </c>
      <c r="C29" s="269">
        <v>100021</v>
      </c>
      <c r="D29" s="269"/>
      <c r="E29" s="284" t="s">
        <v>31</v>
      </c>
      <c r="F29" s="267" t="s">
        <v>5</v>
      </c>
      <c r="G29" s="230">
        <v>1</v>
      </c>
      <c r="H29" s="294">
        <v>1</v>
      </c>
      <c r="I29" s="294">
        <v>1</v>
      </c>
      <c r="J29" s="294">
        <v>1</v>
      </c>
      <c r="K29" s="294">
        <v>1</v>
      </c>
      <c r="L29" s="294">
        <v>1</v>
      </c>
      <c r="M29" s="294">
        <v>1</v>
      </c>
      <c r="R29" s="218"/>
      <c r="AB29" s="275">
        <v>33</v>
      </c>
      <c r="AC29" s="275">
        <v>30</v>
      </c>
      <c r="AD29" s="275">
        <v>30</v>
      </c>
      <c r="AE29" s="275">
        <v>30</v>
      </c>
      <c r="AF29" s="275">
        <v>30</v>
      </c>
      <c r="AG29" s="275">
        <v>30</v>
      </c>
    </row>
    <row r="30" spans="1:33" s="255" customFormat="1" ht="15.75">
      <c r="A30" s="269">
        <v>300220</v>
      </c>
      <c r="B30" s="269" t="e">
        <f t="shared" si="7"/>
        <v>#N/A</v>
      </c>
      <c r="C30" s="269">
        <v>100022</v>
      </c>
      <c r="D30" s="269"/>
      <c r="E30" s="284" t="s">
        <v>33</v>
      </c>
      <c r="F30" s="267" t="s">
        <v>5</v>
      </c>
      <c r="G30" s="230">
        <v>1</v>
      </c>
      <c r="H30" s="294">
        <v>2</v>
      </c>
      <c r="I30" s="294">
        <v>3</v>
      </c>
      <c r="J30" s="294">
        <v>3</v>
      </c>
      <c r="K30" s="294">
        <v>3</v>
      </c>
      <c r="L30" s="294">
        <v>3</v>
      </c>
      <c r="M30" s="294">
        <v>3</v>
      </c>
      <c r="R30" s="218"/>
      <c r="AB30" s="275">
        <v>16</v>
      </c>
      <c r="AC30" s="275">
        <v>20</v>
      </c>
      <c r="AD30" s="275">
        <v>20</v>
      </c>
      <c r="AE30" s="275">
        <v>20</v>
      </c>
      <c r="AF30" s="275">
        <v>20</v>
      </c>
      <c r="AG30" s="275">
        <v>20</v>
      </c>
    </row>
    <row r="31" spans="1:33" s="255" customFormat="1" ht="15.75">
      <c r="A31" s="269">
        <v>300230</v>
      </c>
      <c r="B31" s="269" t="e">
        <f t="shared" si="7"/>
        <v>#N/A</v>
      </c>
      <c r="C31" s="269">
        <v>100023</v>
      </c>
      <c r="D31" s="269"/>
      <c r="E31" s="284" t="s">
        <v>35</v>
      </c>
      <c r="F31" s="267" t="s">
        <v>5</v>
      </c>
      <c r="G31" s="230"/>
      <c r="H31" s="294"/>
      <c r="I31" s="294"/>
      <c r="J31" s="294"/>
      <c r="K31" s="294"/>
      <c r="L31" s="294"/>
      <c r="M31" s="294"/>
      <c r="R31" s="218"/>
      <c r="AB31" s="275">
        <v>6</v>
      </c>
      <c r="AC31" s="275">
        <v>7</v>
      </c>
      <c r="AD31" s="275">
        <v>7</v>
      </c>
      <c r="AE31" s="275">
        <v>7</v>
      </c>
      <c r="AF31" s="275">
        <v>7</v>
      </c>
      <c r="AG31" s="275">
        <v>7</v>
      </c>
    </row>
    <row r="32" spans="1:33" s="255" customFormat="1" ht="31.5">
      <c r="A32" s="269">
        <v>300240</v>
      </c>
      <c r="B32" s="269" t="e">
        <f t="shared" si="7"/>
        <v>#N/A</v>
      </c>
      <c r="C32" s="269">
        <v>100024</v>
      </c>
      <c r="D32" s="269"/>
      <c r="E32" s="284" t="s">
        <v>28</v>
      </c>
      <c r="F32" s="267" t="s">
        <v>5</v>
      </c>
      <c r="G32" s="230">
        <v>1</v>
      </c>
      <c r="H32" s="294">
        <v>1</v>
      </c>
      <c r="I32" s="294">
        <v>1</v>
      </c>
      <c r="J32" s="294">
        <v>1</v>
      </c>
      <c r="K32" s="294">
        <v>1</v>
      </c>
      <c r="L32" s="294">
        <v>2</v>
      </c>
      <c r="M32" s="294">
        <v>2</v>
      </c>
      <c r="R32" s="218"/>
      <c r="AB32" s="275">
        <v>90</v>
      </c>
      <c r="AC32" s="275">
        <v>94</v>
      </c>
      <c r="AD32" s="275">
        <v>94</v>
      </c>
      <c r="AE32" s="275">
        <v>94</v>
      </c>
      <c r="AF32" s="275">
        <v>94</v>
      </c>
      <c r="AG32" s="275">
        <v>94</v>
      </c>
    </row>
    <row r="33" spans="1:33" s="255" customFormat="1" ht="31.5">
      <c r="A33" s="269">
        <v>300250</v>
      </c>
      <c r="B33" s="269" t="e">
        <f t="shared" si="7"/>
        <v>#N/A</v>
      </c>
      <c r="C33" s="269">
        <v>100025</v>
      </c>
      <c r="D33" s="269"/>
      <c r="E33" s="284" t="s">
        <v>29</v>
      </c>
      <c r="F33" s="267" t="s">
        <v>5</v>
      </c>
      <c r="G33" s="293"/>
      <c r="H33" s="293"/>
      <c r="I33" s="293"/>
      <c r="J33" s="293"/>
      <c r="K33" s="293"/>
      <c r="L33" s="293"/>
      <c r="M33" s="293"/>
      <c r="R33" s="218"/>
      <c r="AB33" s="275">
        <v>12</v>
      </c>
      <c r="AC33" s="275">
        <v>11</v>
      </c>
      <c r="AD33" s="275">
        <v>11</v>
      </c>
      <c r="AE33" s="275">
        <v>11</v>
      </c>
      <c r="AF33" s="275">
        <v>11</v>
      </c>
      <c r="AG33" s="275">
        <v>11</v>
      </c>
    </row>
    <row r="34" spans="1:33" s="255" customFormat="1" ht="15.75">
      <c r="A34" s="269">
        <v>300260</v>
      </c>
      <c r="B34" s="269" t="e">
        <f t="shared" si="7"/>
        <v>#N/A</v>
      </c>
      <c r="C34" s="269">
        <v>100026</v>
      </c>
      <c r="D34" s="269"/>
      <c r="E34" s="284" t="s">
        <v>9</v>
      </c>
      <c r="F34" s="267" t="s">
        <v>5</v>
      </c>
      <c r="G34" s="293"/>
      <c r="H34" s="293"/>
      <c r="I34" s="293"/>
      <c r="J34" s="293"/>
      <c r="K34" s="293"/>
      <c r="L34" s="293"/>
      <c r="M34" s="293"/>
      <c r="R34" s="218"/>
      <c r="AB34" s="275">
        <v>41</v>
      </c>
      <c r="AC34" s="275">
        <v>39</v>
      </c>
      <c r="AD34" s="275">
        <v>41</v>
      </c>
      <c r="AE34" s="275">
        <v>42</v>
      </c>
      <c r="AF34" s="275">
        <v>43</v>
      </c>
      <c r="AG34" s="275">
        <v>45</v>
      </c>
    </row>
    <row r="35" spans="1:33" s="255" customFormat="1" ht="15.75">
      <c r="A35" s="269">
        <v>300270</v>
      </c>
      <c r="B35" s="280"/>
      <c r="C35" s="269">
        <v>100027</v>
      </c>
      <c r="D35" s="280"/>
      <c r="E35" s="266"/>
      <c r="F35" s="267" t="s">
        <v>5</v>
      </c>
      <c r="G35" s="285"/>
      <c r="H35" s="289"/>
      <c r="I35" s="289"/>
      <c r="J35" s="289"/>
      <c r="K35" s="289"/>
      <c r="L35" s="289"/>
      <c r="M35" s="289"/>
      <c r="R35" s="218"/>
      <c r="AB35" s="275"/>
      <c r="AC35" s="275"/>
      <c r="AD35" s="275"/>
      <c r="AE35" s="275"/>
      <c r="AF35" s="275"/>
      <c r="AG35" s="275"/>
    </row>
    <row r="36" spans="1:33" s="255" customFormat="1" ht="15.75">
      <c r="A36" s="269">
        <v>300280</v>
      </c>
      <c r="B36" s="269" t="e">
        <f>VALUE(CONCATENATE($A$2,$C$4,C36))</f>
        <v>#N/A</v>
      </c>
      <c r="C36" s="269">
        <v>100028</v>
      </c>
      <c r="D36" s="269"/>
      <c r="E36" s="295" t="s">
        <v>10</v>
      </c>
      <c r="F36" s="267" t="s">
        <v>5</v>
      </c>
      <c r="G36" s="291">
        <f t="shared" ref="G36:M36" si="8">ROUND(SUM(G38:G47),1)</f>
        <v>0</v>
      </c>
      <c r="H36" s="291">
        <f t="shared" si="8"/>
        <v>0</v>
      </c>
      <c r="I36" s="291">
        <f t="shared" si="8"/>
        <v>0</v>
      </c>
      <c r="J36" s="291">
        <f t="shared" si="8"/>
        <v>0</v>
      </c>
      <c r="K36" s="291">
        <f t="shared" si="8"/>
        <v>0</v>
      </c>
      <c r="L36" s="291">
        <f t="shared" si="8"/>
        <v>0</v>
      </c>
      <c r="M36" s="296">
        <f t="shared" si="8"/>
        <v>0</v>
      </c>
      <c r="R36" s="218"/>
      <c r="AB36" s="275">
        <v>10</v>
      </c>
      <c r="AC36" s="275">
        <v>10</v>
      </c>
      <c r="AD36" s="275">
        <v>11</v>
      </c>
      <c r="AE36" s="275">
        <v>11</v>
      </c>
      <c r="AF36" s="275">
        <v>11</v>
      </c>
      <c r="AG36" s="275">
        <v>11</v>
      </c>
    </row>
    <row r="37" spans="1:33" s="255" customFormat="1" ht="63">
      <c r="A37" s="269">
        <v>300290</v>
      </c>
      <c r="B37" s="269"/>
      <c r="C37" s="269">
        <v>100029</v>
      </c>
      <c r="D37" s="269"/>
      <c r="E37" s="281" t="s">
        <v>120</v>
      </c>
      <c r="F37" s="297"/>
      <c r="G37" s="282">
        <f t="shared" ref="G37:M37" si="9">ROUND(SUM(G38:G47),1)</f>
        <v>0</v>
      </c>
      <c r="H37" s="282">
        <f t="shared" si="9"/>
        <v>0</v>
      </c>
      <c r="I37" s="282">
        <f t="shared" si="9"/>
        <v>0</v>
      </c>
      <c r="J37" s="282">
        <f t="shared" si="9"/>
        <v>0</v>
      </c>
      <c r="K37" s="282">
        <f t="shared" si="9"/>
        <v>0</v>
      </c>
      <c r="L37" s="282">
        <f t="shared" si="9"/>
        <v>0</v>
      </c>
      <c r="M37" s="282">
        <f t="shared" si="9"/>
        <v>0</v>
      </c>
      <c r="R37" s="218"/>
      <c r="AB37" s="275"/>
      <c r="AC37" s="275"/>
      <c r="AD37" s="275"/>
      <c r="AE37" s="275"/>
      <c r="AF37" s="275"/>
      <c r="AG37" s="275"/>
    </row>
    <row r="38" spans="1:33" s="255" customFormat="1" ht="15.75">
      <c r="A38" s="269">
        <v>300300</v>
      </c>
      <c r="B38" s="269" t="e">
        <f t="shared" ref="B38:B47" si="10">VALUE(CONCATENATE($A$2,$C$4,C38))</f>
        <v>#N/A</v>
      </c>
      <c r="C38" s="269">
        <v>100030</v>
      </c>
      <c r="D38" s="269"/>
      <c r="E38" s="284" t="s">
        <v>6</v>
      </c>
      <c r="F38" s="267" t="s">
        <v>5</v>
      </c>
      <c r="G38" s="293"/>
      <c r="H38" s="293"/>
      <c r="I38" s="293"/>
      <c r="J38" s="293"/>
      <c r="K38" s="293"/>
      <c r="L38" s="293"/>
      <c r="M38" s="294"/>
      <c r="R38" s="218"/>
      <c r="AB38" s="275">
        <v>1</v>
      </c>
      <c r="AC38" s="275">
        <v>1</v>
      </c>
      <c r="AD38" s="275">
        <v>1</v>
      </c>
      <c r="AE38" s="275">
        <v>1</v>
      </c>
      <c r="AF38" s="275">
        <v>1</v>
      </c>
      <c r="AG38" s="275">
        <v>1</v>
      </c>
    </row>
    <row r="39" spans="1:33" s="255" customFormat="1" ht="15.75">
      <c r="A39" s="269">
        <v>300310</v>
      </c>
      <c r="B39" s="269" t="e">
        <f t="shared" si="10"/>
        <v>#N/A</v>
      </c>
      <c r="C39" s="269">
        <v>100031</v>
      </c>
      <c r="D39" s="269"/>
      <c r="E39" s="284" t="s">
        <v>7</v>
      </c>
      <c r="F39" s="267" t="s">
        <v>5</v>
      </c>
      <c r="G39" s="293"/>
      <c r="H39" s="293"/>
      <c r="I39" s="293"/>
      <c r="J39" s="293"/>
      <c r="K39" s="293"/>
      <c r="L39" s="293"/>
      <c r="M39" s="294"/>
      <c r="R39" s="218"/>
      <c r="AB39" s="275">
        <v>4</v>
      </c>
      <c r="AC39" s="275">
        <v>4</v>
      </c>
      <c r="AD39" s="275">
        <v>5</v>
      </c>
      <c r="AE39" s="275">
        <v>5</v>
      </c>
      <c r="AF39" s="275">
        <v>5</v>
      </c>
      <c r="AG39" s="275">
        <v>5</v>
      </c>
    </row>
    <row r="40" spans="1:33" s="255" customFormat="1" ht="31.5">
      <c r="A40" s="269">
        <v>300320</v>
      </c>
      <c r="B40" s="269" t="e">
        <f t="shared" si="10"/>
        <v>#N/A</v>
      </c>
      <c r="C40" s="269">
        <v>100032</v>
      </c>
      <c r="D40" s="269"/>
      <c r="E40" s="284" t="s">
        <v>30</v>
      </c>
      <c r="F40" s="267" t="s">
        <v>5</v>
      </c>
      <c r="G40" s="293"/>
      <c r="H40" s="293"/>
      <c r="I40" s="293"/>
      <c r="J40" s="293"/>
      <c r="K40" s="293"/>
      <c r="L40" s="293"/>
      <c r="M40" s="294"/>
      <c r="R40" s="218"/>
      <c r="AB40" s="275" t="s">
        <v>174</v>
      </c>
      <c r="AC40" s="275" t="s">
        <v>174</v>
      </c>
      <c r="AD40" s="275" t="s">
        <v>174</v>
      </c>
      <c r="AE40" s="275" t="s">
        <v>174</v>
      </c>
      <c r="AF40" s="275" t="s">
        <v>174</v>
      </c>
      <c r="AG40" s="275" t="s">
        <v>174</v>
      </c>
    </row>
    <row r="41" spans="1:33" s="255" customFormat="1" ht="15.75">
      <c r="A41" s="269">
        <v>300330</v>
      </c>
      <c r="B41" s="269" t="e">
        <f t="shared" si="10"/>
        <v>#N/A</v>
      </c>
      <c r="C41" s="269">
        <v>100033</v>
      </c>
      <c r="D41" s="269"/>
      <c r="E41" s="284" t="s">
        <v>8</v>
      </c>
      <c r="F41" s="267" t="s">
        <v>5</v>
      </c>
      <c r="G41" s="293"/>
      <c r="H41" s="293"/>
      <c r="I41" s="293"/>
      <c r="J41" s="293"/>
      <c r="K41" s="293"/>
      <c r="L41" s="293"/>
      <c r="M41" s="294"/>
      <c r="R41" s="218"/>
      <c r="AB41" s="275" t="s">
        <v>174</v>
      </c>
      <c r="AC41" s="275" t="s">
        <v>174</v>
      </c>
      <c r="AD41" s="275" t="s">
        <v>174</v>
      </c>
      <c r="AE41" s="275" t="s">
        <v>174</v>
      </c>
      <c r="AF41" s="275" t="s">
        <v>174</v>
      </c>
      <c r="AG41" s="275" t="s">
        <v>174</v>
      </c>
    </row>
    <row r="42" spans="1:33" s="255" customFormat="1" ht="31.5">
      <c r="A42" s="269">
        <v>300340</v>
      </c>
      <c r="B42" s="269" t="e">
        <f t="shared" si="10"/>
        <v>#N/A</v>
      </c>
      <c r="C42" s="269">
        <v>100034</v>
      </c>
      <c r="D42" s="269"/>
      <c r="E42" s="284" t="s">
        <v>31</v>
      </c>
      <c r="F42" s="267" t="s">
        <v>5</v>
      </c>
      <c r="G42" s="293"/>
      <c r="H42" s="293"/>
      <c r="I42" s="293"/>
      <c r="J42" s="293"/>
      <c r="K42" s="293"/>
      <c r="L42" s="293"/>
      <c r="M42" s="294"/>
      <c r="R42" s="218"/>
      <c r="AB42" s="275">
        <v>4</v>
      </c>
      <c r="AC42" s="275">
        <v>4</v>
      </c>
      <c r="AD42" s="275">
        <v>4</v>
      </c>
      <c r="AE42" s="275">
        <v>4</v>
      </c>
      <c r="AF42" s="275">
        <v>4</v>
      </c>
      <c r="AG42" s="275">
        <v>4</v>
      </c>
    </row>
    <row r="43" spans="1:33" s="255" customFormat="1" ht="15.75">
      <c r="A43" s="269">
        <v>300350</v>
      </c>
      <c r="B43" s="269" t="e">
        <f t="shared" si="10"/>
        <v>#N/A</v>
      </c>
      <c r="C43" s="269">
        <v>100035</v>
      </c>
      <c r="D43" s="269"/>
      <c r="E43" s="284" t="s">
        <v>33</v>
      </c>
      <c r="F43" s="267" t="s">
        <v>5</v>
      </c>
      <c r="G43" s="293"/>
      <c r="H43" s="293"/>
      <c r="I43" s="293"/>
      <c r="J43" s="293"/>
      <c r="K43" s="293"/>
      <c r="L43" s="293"/>
      <c r="M43" s="294"/>
      <c r="R43" s="218"/>
      <c r="AB43" s="275" t="s">
        <v>174</v>
      </c>
      <c r="AC43" s="275" t="s">
        <v>174</v>
      </c>
      <c r="AD43" s="275" t="s">
        <v>174</v>
      </c>
      <c r="AE43" s="275" t="s">
        <v>174</v>
      </c>
      <c r="AF43" s="275" t="s">
        <v>174</v>
      </c>
      <c r="AG43" s="275" t="s">
        <v>174</v>
      </c>
    </row>
    <row r="44" spans="1:33" s="255" customFormat="1" ht="15.75">
      <c r="A44" s="269">
        <v>300360</v>
      </c>
      <c r="B44" s="269" t="e">
        <f t="shared" si="10"/>
        <v>#N/A</v>
      </c>
      <c r="C44" s="269">
        <v>100036</v>
      </c>
      <c r="D44" s="269"/>
      <c r="E44" s="284" t="s">
        <v>35</v>
      </c>
      <c r="F44" s="267"/>
      <c r="G44" s="293"/>
      <c r="H44" s="293"/>
      <c r="I44" s="293"/>
      <c r="J44" s="293"/>
      <c r="K44" s="293"/>
      <c r="L44" s="293"/>
      <c r="M44" s="294"/>
      <c r="R44" s="218"/>
      <c r="AB44" s="275" t="s">
        <v>174</v>
      </c>
      <c r="AC44" s="275" t="s">
        <v>174</v>
      </c>
      <c r="AD44" s="275" t="s">
        <v>174</v>
      </c>
      <c r="AE44" s="275" t="s">
        <v>174</v>
      </c>
      <c r="AF44" s="275" t="s">
        <v>174</v>
      </c>
      <c r="AG44" s="275" t="s">
        <v>174</v>
      </c>
    </row>
    <row r="45" spans="1:33" s="255" customFormat="1" ht="31.5">
      <c r="A45" s="269">
        <v>300370</v>
      </c>
      <c r="B45" s="269" t="e">
        <f t="shared" si="10"/>
        <v>#N/A</v>
      </c>
      <c r="C45" s="269">
        <v>100037</v>
      </c>
      <c r="D45" s="269"/>
      <c r="E45" s="284" t="s">
        <v>28</v>
      </c>
      <c r="F45" s="267" t="s">
        <v>5</v>
      </c>
      <c r="G45" s="293"/>
      <c r="H45" s="293"/>
      <c r="I45" s="293"/>
      <c r="J45" s="293"/>
      <c r="K45" s="293"/>
      <c r="L45" s="293"/>
      <c r="M45" s="293"/>
      <c r="R45" s="218"/>
      <c r="AB45" s="275">
        <v>1</v>
      </c>
      <c r="AC45" s="275">
        <v>1</v>
      </c>
      <c r="AD45" s="275">
        <v>1</v>
      </c>
      <c r="AE45" s="275">
        <v>1</v>
      </c>
      <c r="AF45" s="275">
        <v>1</v>
      </c>
      <c r="AG45" s="275">
        <v>1</v>
      </c>
    </row>
    <row r="46" spans="1:33" s="255" customFormat="1" ht="31.5">
      <c r="A46" s="269">
        <v>300380</v>
      </c>
      <c r="B46" s="269" t="e">
        <f t="shared" si="10"/>
        <v>#N/A</v>
      </c>
      <c r="C46" s="269">
        <v>100038</v>
      </c>
      <c r="D46" s="269"/>
      <c r="E46" s="284" t="s">
        <v>29</v>
      </c>
      <c r="F46" s="267" t="s">
        <v>5</v>
      </c>
      <c r="G46" s="293"/>
      <c r="H46" s="293"/>
      <c r="I46" s="293"/>
      <c r="J46" s="293"/>
      <c r="K46" s="293"/>
      <c r="L46" s="293"/>
      <c r="M46" s="294"/>
      <c r="R46" s="218"/>
      <c r="AB46" s="275" t="s">
        <v>174</v>
      </c>
      <c r="AC46" s="275" t="s">
        <v>174</v>
      </c>
      <c r="AD46" s="275" t="s">
        <v>174</v>
      </c>
      <c r="AE46" s="275" t="s">
        <v>174</v>
      </c>
      <c r="AF46" s="275" t="s">
        <v>174</v>
      </c>
      <c r="AG46" s="275" t="s">
        <v>174</v>
      </c>
    </row>
    <row r="47" spans="1:33" s="255" customFormat="1" ht="15.75">
      <c r="A47" s="269">
        <v>300390</v>
      </c>
      <c r="B47" s="269" t="e">
        <f t="shared" si="10"/>
        <v>#N/A</v>
      </c>
      <c r="C47" s="269">
        <v>100039</v>
      </c>
      <c r="D47" s="269"/>
      <c r="E47" s="284" t="s">
        <v>9</v>
      </c>
      <c r="F47" s="267" t="s">
        <v>5</v>
      </c>
      <c r="G47" s="293" t="str">
        <f t="shared" ref="G47:L47" si="11">IF(AB47="","",AB47)</f>
        <v/>
      </c>
      <c r="H47" s="293" t="str">
        <f t="shared" si="11"/>
        <v/>
      </c>
      <c r="I47" s="293" t="str">
        <f t="shared" si="11"/>
        <v/>
      </c>
      <c r="J47" s="293" t="str">
        <f t="shared" si="11"/>
        <v/>
      </c>
      <c r="K47" s="293" t="str">
        <f t="shared" si="11"/>
        <v/>
      </c>
      <c r="L47" s="293" t="str">
        <f t="shared" si="11"/>
        <v/>
      </c>
      <c r="M47" s="294"/>
      <c r="R47" s="218"/>
      <c r="AB47" s="275" t="s">
        <v>174</v>
      </c>
      <c r="AC47" s="275" t="s">
        <v>174</v>
      </c>
      <c r="AD47" s="275" t="s">
        <v>174</v>
      </c>
      <c r="AE47" s="275" t="s">
        <v>174</v>
      </c>
      <c r="AF47" s="275" t="s">
        <v>174</v>
      </c>
      <c r="AG47" s="275" t="s">
        <v>174</v>
      </c>
    </row>
    <row r="48" spans="1:33" s="255" customFormat="1" ht="15.75">
      <c r="A48" s="269">
        <v>300400</v>
      </c>
      <c r="B48" s="280"/>
      <c r="C48" s="269">
        <v>100040</v>
      </c>
      <c r="D48" s="280"/>
      <c r="E48" s="266"/>
      <c r="F48" s="267"/>
      <c r="G48" s="285"/>
      <c r="H48" s="289"/>
      <c r="I48" s="289"/>
      <c r="J48" s="289"/>
      <c r="K48" s="289"/>
      <c r="L48" s="289"/>
      <c r="M48" s="289"/>
      <c r="R48" s="218"/>
      <c r="AB48" s="275"/>
      <c r="AC48" s="275"/>
      <c r="AD48" s="275"/>
      <c r="AE48" s="275"/>
      <c r="AF48" s="275"/>
      <c r="AG48" s="275"/>
    </row>
    <row r="49" spans="1:33" s="255" customFormat="1" ht="15.75">
      <c r="A49" s="269">
        <v>300410</v>
      </c>
      <c r="B49" s="269" t="e">
        <f>VALUE(CONCATENATE($A$2,$C$4,C49))</f>
        <v>#N/A</v>
      </c>
      <c r="C49" s="269">
        <v>100041</v>
      </c>
      <c r="D49" s="269"/>
      <c r="E49" s="298" t="s">
        <v>11</v>
      </c>
      <c r="F49" s="267" t="s">
        <v>5</v>
      </c>
      <c r="G49" s="299">
        <f>ROUND(SUM(G51:G53),1)</f>
        <v>48</v>
      </c>
      <c r="H49" s="299">
        <f t="shared" ref="H49:M49" si="12">ROUND(SUM(H51:H53),1)</f>
        <v>49</v>
      </c>
      <c r="I49" s="299">
        <f t="shared" si="12"/>
        <v>61</v>
      </c>
      <c r="J49" s="299">
        <f t="shared" si="12"/>
        <v>59</v>
      </c>
      <c r="K49" s="299">
        <f t="shared" si="12"/>
        <v>59</v>
      </c>
      <c r="L49" s="299">
        <f t="shared" si="12"/>
        <v>60</v>
      </c>
      <c r="M49" s="299">
        <f t="shared" si="12"/>
        <v>61</v>
      </c>
      <c r="R49" s="218"/>
      <c r="AB49" s="275">
        <v>1386</v>
      </c>
      <c r="AC49" s="275">
        <v>1499</v>
      </c>
      <c r="AD49" s="275">
        <v>1508</v>
      </c>
      <c r="AE49" s="275">
        <v>1518</v>
      </c>
      <c r="AF49" s="275">
        <v>1523</v>
      </c>
      <c r="AG49" s="275">
        <v>1528</v>
      </c>
    </row>
    <row r="50" spans="1:33" s="255" customFormat="1" ht="63">
      <c r="A50" s="269">
        <v>300420</v>
      </c>
      <c r="B50" s="280"/>
      <c r="C50" s="269">
        <v>100042</v>
      </c>
      <c r="D50" s="280"/>
      <c r="E50" s="281" t="s">
        <v>121</v>
      </c>
      <c r="F50" s="266"/>
      <c r="G50" s="282">
        <f t="shared" ref="G50:M50" si="13">ROUND(SUM(G51,G52,G53),1)</f>
        <v>48</v>
      </c>
      <c r="H50" s="282">
        <f t="shared" si="13"/>
        <v>49</v>
      </c>
      <c r="I50" s="282">
        <f t="shared" si="13"/>
        <v>61</v>
      </c>
      <c r="J50" s="282">
        <f t="shared" si="13"/>
        <v>59</v>
      </c>
      <c r="K50" s="282">
        <f t="shared" si="13"/>
        <v>59</v>
      </c>
      <c r="L50" s="282">
        <f t="shared" si="13"/>
        <v>60</v>
      </c>
      <c r="M50" s="282">
        <f t="shared" si="13"/>
        <v>61</v>
      </c>
      <c r="N50" s="300">
        <f t="shared" ref="N50" si="14">N51+N52+N53</f>
        <v>0</v>
      </c>
      <c r="O50" s="301"/>
      <c r="P50" s="301"/>
      <c r="Q50" s="301"/>
      <c r="R50" s="218"/>
      <c r="AB50" s="275"/>
      <c r="AC50" s="275"/>
      <c r="AD50" s="275"/>
      <c r="AE50" s="275"/>
      <c r="AF50" s="275"/>
      <c r="AG50" s="275"/>
    </row>
    <row r="51" spans="1:33" s="255" customFormat="1" ht="31.5">
      <c r="A51" s="269">
        <v>300430</v>
      </c>
      <c r="B51" s="269" t="e">
        <f>VALUE(CONCATENATE($A$2,$C$4,C51))</f>
        <v>#N/A</v>
      </c>
      <c r="C51" s="269">
        <v>100043</v>
      </c>
      <c r="D51" s="269"/>
      <c r="E51" s="284" t="s">
        <v>31</v>
      </c>
      <c r="F51" s="267" t="s">
        <v>5</v>
      </c>
      <c r="G51" s="230">
        <v>5</v>
      </c>
      <c r="H51" s="230">
        <v>5</v>
      </c>
      <c r="I51" s="230">
        <v>6</v>
      </c>
      <c r="J51" s="230">
        <v>7</v>
      </c>
      <c r="K51" s="230">
        <v>7</v>
      </c>
      <c r="L51" s="230">
        <v>7</v>
      </c>
      <c r="M51" s="230">
        <v>7</v>
      </c>
      <c r="R51" s="218"/>
      <c r="AB51" s="275">
        <v>186</v>
      </c>
      <c r="AC51" s="275">
        <v>183</v>
      </c>
      <c r="AD51" s="275">
        <v>183</v>
      </c>
      <c r="AE51" s="275">
        <v>183</v>
      </c>
      <c r="AF51" s="275">
        <v>183</v>
      </c>
      <c r="AG51" s="275">
        <v>183</v>
      </c>
    </row>
    <row r="52" spans="1:33" s="255" customFormat="1" ht="31.5">
      <c r="A52" s="269">
        <v>300440</v>
      </c>
      <c r="B52" s="269" t="e">
        <f>VALUE(CONCATENATE($A$2,$C$4,C52))</f>
        <v>#N/A</v>
      </c>
      <c r="C52" s="269">
        <v>100044</v>
      </c>
      <c r="D52" s="269"/>
      <c r="E52" s="284" t="s">
        <v>28</v>
      </c>
      <c r="F52" s="267" t="s">
        <v>5</v>
      </c>
      <c r="G52" s="230">
        <v>20</v>
      </c>
      <c r="H52" s="230">
        <v>20</v>
      </c>
      <c r="I52" s="230">
        <v>23</v>
      </c>
      <c r="J52" s="294">
        <v>22</v>
      </c>
      <c r="K52" s="294">
        <v>22</v>
      </c>
      <c r="L52" s="294">
        <v>23</v>
      </c>
      <c r="M52" s="294">
        <v>24</v>
      </c>
      <c r="R52" s="218"/>
      <c r="AB52" s="275">
        <v>554</v>
      </c>
      <c r="AC52" s="275">
        <v>611</v>
      </c>
      <c r="AD52" s="275">
        <v>615</v>
      </c>
      <c r="AE52" s="275">
        <v>620</v>
      </c>
      <c r="AF52" s="275">
        <v>620</v>
      </c>
      <c r="AG52" s="275">
        <v>620</v>
      </c>
    </row>
    <row r="53" spans="1:33" s="255" customFormat="1" ht="15.75">
      <c r="A53" s="269">
        <v>300450</v>
      </c>
      <c r="B53" s="269" t="e">
        <f>VALUE(CONCATENATE($A$2,$C$4,C53))</f>
        <v>#N/A</v>
      </c>
      <c r="C53" s="269">
        <v>100045</v>
      </c>
      <c r="D53" s="269"/>
      <c r="E53" s="284" t="s">
        <v>9</v>
      </c>
      <c r="F53" s="267" t="s">
        <v>5</v>
      </c>
      <c r="G53" s="230">
        <v>23</v>
      </c>
      <c r="H53" s="230">
        <v>24</v>
      </c>
      <c r="I53" s="230">
        <v>32</v>
      </c>
      <c r="J53" s="294">
        <v>30</v>
      </c>
      <c r="K53" s="294">
        <v>30</v>
      </c>
      <c r="L53" s="294">
        <v>30</v>
      </c>
      <c r="M53" s="294">
        <v>30</v>
      </c>
      <c r="R53" s="218"/>
      <c r="AB53" s="275">
        <v>646</v>
      </c>
      <c r="AC53" s="275">
        <v>705</v>
      </c>
      <c r="AD53" s="275">
        <v>710</v>
      </c>
      <c r="AE53" s="275">
        <v>715</v>
      </c>
      <c r="AF53" s="275">
        <v>720</v>
      </c>
      <c r="AG53" s="275">
        <v>725</v>
      </c>
    </row>
    <row r="54" spans="1:33" s="255" customFormat="1" ht="15.75">
      <c r="A54" s="269">
        <v>300460</v>
      </c>
      <c r="B54" s="267"/>
      <c r="C54" s="269">
        <v>100046</v>
      </c>
      <c r="D54" s="267"/>
      <c r="E54" s="284"/>
      <c r="F54" s="297"/>
      <c r="G54" s="285"/>
      <c r="H54" s="289"/>
      <c r="I54" s="289"/>
      <c r="J54" s="289"/>
      <c r="K54" s="289"/>
      <c r="L54" s="289"/>
      <c r="M54" s="289"/>
      <c r="R54" s="218"/>
      <c r="AB54" s="275"/>
      <c r="AC54" s="275"/>
      <c r="AD54" s="275"/>
      <c r="AE54" s="275"/>
      <c r="AF54" s="275"/>
      <c r="AG54" s="275"/>
    </row>
    <row r="55" spans="1:33" s="255" customFormat="1" ht="31.5">
      <c r="A55" s="269">
        <v>300470</v>
      </c>
      <c r="B55" s="269" t="e">
        <f>VALUE(CONCATENATE($A$2,$C$4,C55))</f>
        <v>#N/A</v>
      </c>
      <c r="C55" s="269">
        <v>100047</v>
      </c>
      <c r="D55" s="269"/>
      <c r="E55" s="270" t="s">
        <v>42</v>
      </c>
      <c r="F55" s="267" t="s">
        <v>12</v>
      </c>
      <c r="G55" s="302">
        <f t="shared" ref="G55:M55" si="15">ROUND(SUM(G71,G84),3)</f>
        <v>5.8999999999999997E-2</v>
      </c>
      <c r="H55" s="302">
        <f t="shared" si="15"/>
        <v>5.8999999999999997E-2</v>
      </c>
      <c r="I55" s="302">
        <f t="shared" si="15"/>
        <v>1.6E-2</v>
      </c>
      <c r="J55" s="302">
        <f t="shared" si="15"/>
        <v>1.6E-2</v>
      </c>
      <c r="K55" s="302">
        <f t="shared" si="15"/>
        <v>1.6E-2</v>
      </c>
      <c r="L55" s="302">
        <f t="shared" si="15"/>
        <v>1.9E-2</v>
      </c>
      <c r="M55" s="302">
        <f t="shared" si="15"/>
        <v>0.02</v>
      </c>
      <c r="R55" s="303" t="s">
        <v>131</v>
      </c>
      <c r="S55" s="303"/>
      <c r="T55" s="303"/>
      <c r="U55" s="303"/>
      <c r="V55" s="303"/>
      <c r="W55" s="303"/>
      <c r="X55" s="303"/>
      <c r="Y55" s="303"/>
      <c r="Z55" s="303"/>
      <c r="AB55" s="275">
        <v>3.4430000000000001</v>
      </c>
      <c r="AC55" s="275">
        <v>3.5470000000000002</v>
      </c>
      <c r="AD55" s="275">
        <v>3.4769999999999999</v>
      </c>
      <c r="AE55" s="275">
        <v>3.4910000000000001</v>
      </c>
      <c r="AF55" s="275">
        <v>3.5459999999999998</v>
      </c>
      <c r="AG55" s="275">
        <v>3.5510000000000002</v>
      </c>
    </row>
    <row r="56" spans="1:33" s="255" customFormat="1" ht="15.75" hidden="1" customHeight="1">
      <c r="A56" s="269">
        <v>300480</v>
      </c>
      <c r="B56" s="269" t="e">
        <f>VALUE(CONCATENATE($A$2,$C$4,C56))</f>
        <v>#N/A</v>
      </c>
      <c r="C56" s="269">
        <v>100048</v>
      </c>
      <c r="D56" s="269"/>
      <c r="E56" s="304"/>
      <c r="F56" s="277"/>
      <c r="G56" s="245"/>
      <c r="H56" s="305"/>
      <c r="I56" s="305"/>
      <c r="J56" s="305"/>
      <c r="K56" s="305"/>
      <c r="L56" s="305"/>
      <c r="M56" s="285"/>
      <c r="R56" s="218"/>
      <c r="AB56" s="275"/>
      <c r="AC56" s="275"/>
      <c r="AD56" s="275"/>
      <c r="AE56" s="275"/>
      <c r="AF56" s="275"/>
      <c r="AG56" s="275"/>
    </row>
    <row r="57" spans="1:33" s="255" customFormat="1" ht="15.75" hidden="1" customHeight="1">
      <c r="A57" s="269">
        <v>300490</v>
      </c>
      <c r="B57" s="269" t="e">
        <f>VALUE(CONCATENATE($A$2,$C$4,C57))</f>
        <v>#N/A</v>
      </c>
      <c r="C57" s="269">
        <v>100049</v>
      </c>
      <c r="D57" s="269"/>
      <c r="E57" s="276"/>
      <c r="F57" s="277"/>
      <c r="G57" s="245"/>
      <c r="H57" s="245"/>
      <c r="I57" s="305"/>
      <c r="J57" s="305"/>
      <c r="K57" s="305"/>
      <c r="L57" s="305"/>
      <c r="M57" s="285"/>
      <c r="R57" s="218"/>
      <c r="AB57" s="275"/>
      <c r="AC57" s="275"/>
      <c r="AD57" s="275"/>
      <c r="AE57" s="275"/>
      <c r="AF57" s="275"/>
      <c r="AG57" s="275"/>
    </row>
    <row r="58" spans="1:33" s="255" customFormat="1" ht="31.5">
      <c r="A58" s="269">
        <v>300500</v>
      </c>
      <c r="B58" s="269" t="e">
        <f>VALUE(CONCATENATE($A$2,$C$4,C58))</f>
        <v>#N/A</v>
      </c>
      <c r="C58" s="269">
        <v>100050</v>
      </c>
      <c r="D58" s="269"/>
      <c r="E58" s="276" t="s">
        <v>171</v>
      </c>
      <c r="F58" s="277" t="s">
        <v>41</v>
      </c>
      <c r="G58" s="278">
        <f t="shared" ref="G58" si="16">IF(AB58="","",AB58)</f>
        <v>101</v>
      </c>
      <c r="H58" s="279">
        <f t="shared" ref="H58:M58" si="17">IFERROR(ROUND(IF(G55=0,0,H55/G55*100),1),0)</f>
        <v>100</v>
      </c>
      <c r="I58" s="279">
        <f t="shared" si="17"/>
        <v>27.1</v>
      </c>
      <c r="J58" s="279">
        <f t="shared" si="17"/>
        <v>100</v>
      </c>
      <c r="K58" s="279">
        <f t="shared" si="17"/>
        <v>100</v>
      </c>
      <c r="L58" s="279">
        <f t="shared" si="17"/>
        <v>118.8</v>
      </c>
      <c r="M58" s="279">
        <f t="shared" si="17"/>
        <v>105.3</v>
      </c>
      <c r="R58" s="218"/>
      <c r="AB58" s="275">
        <v>101</v>
      </c>
      <c r="AC58" s="275">
        <v>103</v>
      </c>
      <c r="AD58" s="275">
        <v>98</v>
      </c>
      <c r="AE58" s="275">
        <v>100.4</v>
      </c>
      <c r="AF58" s="275">
        <v>101.6</v>
      </c>
      <c r="AG58" s="275">
        <v>100.1</v>
      </c>
    </row>
    <row r="59" spans="1:33" s="255" customFormat="1" ht="94.5">
      <c r="A59" s="269">
        <v>300510</v>
      </c>
      <c r="B59" s="267"/>
      <c r="C59" s="269">
        <v>100051</v>
      </c>
      <c r="D59" s="267"/>
      <c r="E59" s="281" t="s">
        <v>117</v>
      </c>
      <c r="F59" s="267"/>
      <c r="G59" s="306">
        <f t="shared" ref="G59:L59" si="18">ROUND(SUM(G60,G61,G62,G63,G64,G65,G66,G67,G68,G69),3)</f>
        <v>5.8999999999999997E-2</v>
      </c>
      <c r="H59" s="306">
        <f t="shared" si="18"/>
        <v>5.8999999999999997E-2</v>
      </c>
      <c r="I59" s="306">
        <f t="shared" si="18"/>
        <v>1.6E-2</v>
      </c>
      <c r="J59" s="306">
        <f t="shared" si="18"/>
        <v>1.6E-2</v>
      </c>
      <c r="K59" s="306">
        <f t="shared" si="18"/>
        <v>1.6E-2</v>
      </c>
      <c r="L59" s="306">
        <f t="shared" si="18"/>
        <v>1.9E-2</v>
      </c>
      <c r="M59" s="306">
        <f>ROUND(SUM(M60,M61,M62,M63,M64,M65,M66,M67,M68,M69),3)</f>
        <v>0.02</v>
      </c>
      <c r="R59" s="218"/>
      <c r="AB59" s="275"/>
      <c r="AC59" s="275"/>
      <c r="AD59" s="275"/>
      <c r="AE59" s="275"/>
      <c r="AF59" s="275"/>
      <c r="AG59" s="275"/>
    </row>
    <row r="60" spans="1:33" s="255" customFormat="1" ht="15.75" customHeight="1">
      <c r="A60" s="269">
        <v>300520</v>
      </c>
      <c r="B60" s="269" t="e">
        <f t="shared" ref="B60:B69" si="19">VALUE(CONCATENATE($A$2,$C$4,C60))</f>
        <v>#N/A</v>
      </c>
      <c r="C60" s="269">
        <v>100052</v>
      </c>
      <c r="D60" s="269"/>
      <c r="E60" s="284" t="s">
        <v>6</v>
      </c>
      <c r="F60" s="267" t="s">
        <v>12</v>
      </c>
      <c r="G60" s="245">
        <f t="shared" ref="G60:M69" si="20">SUM(G73,G86)</f>
        <v>0</v>
      </c>
      <c r="H60" s="245">
        <f t="shared" si="20"/>
        <v>0</v>
      </c>
      <c r="I60" s="245">
        <f t="shared" si="20"/>
        <v>0</v>
      </c>
      <c r="J60" s="245">
        <f t="shared" si="20"/>
        <v>0</v>
      </c>
      <c r="K60" s="245">
        <f>SUM(K73,K86)</f>
        <v>0</v>
      </c>
      <c r="L60" s="245">
        <f t="shared" si="20"/>
        <v>0</v>
      </c>
      <c r="M60" s="245">
        <f>SUM(M73,M86)</f>
        <v>0</v>
      </c>
      <c r="R60" s="307" t="s">
        <v>130</v>
      </c>
      <c r="S60" s="287"/>
      <c r="T60" s="287"/>
      <c r="U60" s="287"/>
      <c r="V60" s="287"/>
      <c r="W60" s="287"/>
      <c r="X60" s="287"/>
      <c r="Y60" s="287"/>
      <c r="Z60" s="287"/>
      <c r="AB60" s="275">
        <v>0.30499999999999999</v>
      </c>
      <c r="AC60" s="275">
        <v>0.40400000000000003</v>
      </c>
      <c r="AD60" s="275">
        <v>0.35599999999999998</v>
      </c>
      <c r="AE60" s="275">
        <v>0.35599999999999998</v>
      </c>
      <c r="AF60" s="275">
        <v>0.35599999999999998</v>
      </c>
      <c r="AG60" s="275">
        <v>0.35599999999999998</v>
      </c>
    </row>
    <row r="61" spans="1:33" s="255" customFormat="1" ht="15.75">
      <c r="A61" s="269">
        <v>300530</v>
      </c>
      <c r="B61" s="269" t="e">
        <f t="shared" si="19"/>
        <v>#N/A</v>
      </c>
      <c r="C61" s="269">
        <v>100053</v>
      </c>
      <c r="D61" s="269"/>
      <c r="E61" s="284" t="s">
        <v>7</v>
      </c>
      <c r="F61" s="267" t="s">
        <v>12</v>
      </c>
      <c r="G61" s="245">
        <f t="shared" si="20"/>
        <v>0</v>
      </c>
      <c r="H61" s="245">
        <f t="shared" si="20"/>
        <v>0</v>
      </c>
      <c r="I61" s="245">
        <f t="shared" si="20"/>
        <v>0</v>
      </c>
      <c r="J61" s="245">
        <f t="shared" si="20"/>
        <v>0</v>
      </c>
      <c r="K61" s="245">
        <f t="shared" si="20"/>
        <v>0</v>
      </c>
      <c r="L61" s="245">
        <f t="shared" si="20"/>
        <v>0</v>
      </c>
      <c r="M61" s="245">
        <f t="shared" si="20"/>
        <v>0</v>
      </c>
      <c r="R61" s="307"/>
      <c r="S61" s="287"/>
      <c r="T61" s="287"/>
      <c r="U61" s="287"/>
      <c r="V61" s="287"/>
      <c r="W61" s="287"/>
      <c r="X61" s="287"/>
      <c r="Y61" s="287"/>
      <c r="Z61" s="287"/>
      <c r="AB61" s="275">
        <v>1.0539999999999998</v>
      </c>
      <c r="AC61" s="275">
        <v>1.2160000000000002</v>
      </c>
      <c r="AD61" s="275">
        <v>1.2160000000000002</v>
      </c>
      <c r="AE61" s="275">
        <v>1.2250000000000001</v>
      </c>
      <c r="AF61" s="275">
        <v>1.2749999999999999</v>
      </c>
      <c r="AG61" s="275">
        <v>1.2749999999999999</v>
      </c>
    </row>
    <row r="62" spans="1:33" s="255" customFormat="1" ht="31.5">
      <c r="A62" s="269">
        <v>300540</v>
      </c>
      <c r="B62" s="269" t="e">
        <f t="shared" si="19"/>
        <v>#N/A</v>
      </c>
      <c r="C62" s="269">
        <v>100054</v>
      </c>
      <c r="D62" s="269"/>
      <c r="E62" s="284" t="s">
        <v>30</v>
      </c>
      <c r="F62" s="267" t="s">
        <v>12</v>
      </c>
      <c r="G62" s="245">
        <f t="shared" si="20"/>
        <v>0</v>
      </c>
      <c r="H62" s="245">
        <f t="shared" si="20"/>
        <v>0</v>
      </c>
      <c r="I62" s="245">
        <f t="shared" si="20"/>
        <v>0</v>
      </c>
      <c r="J62" s="245">
        <f t="shared" si="20"/>
        <v>0</v>
      </c>
      <c r="K62" s="245">
        <f t="shared" si="20"/>
        <v>0</v>
      </c>
      <c r="L62" s="245">
        <f t="shared" si="20"/>
        <v>0</v>
      </c>
      <c r="M62" s="245">
        <f t="shared" si="20"/>
        <v>0</v>
      </c>
      <c r="R62" s="307"/>
      <c r="S62" s="287"/>
      <c r="T62" s="287"/>
      <c r="U62" s="287"/>
      <c r="V62" s="287"/>
      <c r="W62" s="287"/>
      <c r="X62" s="287"/>
      <c r="Y62" s="287"/>
      <c r="Z62" s="287"/>
      <c r="AB62" s="275">
        <v>0.06</v>
      </c>
      <c r="AC62" s="275">
        <v>0.06</v>
      </c>
      <c r="AD62" s="275">
        <v>0.06</v>
      </c>
      <c r="AE62" s="275">
        <v>0.06</v>
      </c>
      <c r="AF62" s="275">
        <v>0.06</v>
      </c>
      <c r="AG62" s="275">
        <v>0.06</v>
      </c>
    </row>
    <row r="63" spans="1:33" s="255" customFormat="1" ht="15.75">
      <c r="A63" s="269">
        <v>300550</v>
      </c>
      <c r="B63" s="269" t="e">
        <f t="shared" si="19"/>
        <v>#N/A</v>
      </c>
      <c r="C63" s="269">
        <v>100055</v>
      </c>
      <c r="D63" s="269"/>
      <c r="E63" s="284" t="s">
        <v>8</v>
      </c>
      <c r="F63" s="267" t="s">
        <v>12</v>
      </c>
      <c r="G63" s="245">
        <f t="shared" si="20"/>
        <v>4.5999999999999999E-2</v>
      </c>
      <c r="H63" s="245">
        <f t="shared" si="20"/>
        <v>0.05</v>
      </c>
      <c r="I63" s="245">
        <f t="shared" si="20"/>
        <v>0</v>
      </c>
      <c r="J63" s="245">
        <f t="shared" si="20"/>
        <v>1E-3</v>
      </c>
      <c r="K63" s="245">
        <f t="shared" si="20"/>
        <v>1E-3</v>
      </c>
      <c r="L63" s="245">
        <f t="shared" si="20"/>
        <v>1E-3</v>
      </c>
      <c r="M63" s="245">
        <f t="shared" si="20"/>
        <v>1E-3</v>
      </c>
      <c r="R63" s="307"/>
      <c r="S63" s="287"/>
      <c r="T63" s="287"/>
      <c r="U63" s="287"/>
      <c r="V63" s="287"/>
      <c r="W63" s="287"/>
      <c r="X63" s="287"/>
      <c r="Y63" s="287"/>
      <c r="Z63" s="287"/>
      <c r="AB63" s="275">
        <v>7.3999999999999996E-2</v>
      </c>
      <c r="AC63" s="275">
        <v>7.0000000000000007E-2</v>
      </c>
      <c r="AD63" s="275">
        <v>7.0000000000000007E-2</v>
      </c>
      <c r="AE63" s="275">
        <v>7.0000000000000007E-2</v>
      </c>
      <c r="AF63" s="275">
        <v>7.0000000000000007E-2</v>
      </c>
      <c r="AG63" s="275">
        <v>7.0000000000000007E-2</v>
      </c>
    </row>
    <row r="64" spans="1:33" s="255" customFormat="1" ht="31.5">
      <c r="A64" s="269">
        <v>300560</v>
      </c>
      <c r="B64" s="269" t="e">
        <f t="shared" si="19"/>
        <v>#N/A</v>
      </c>
      <c r="C64" s="269">
        <v>100056</v>
      </c>
      <c r="D64" s="269"/>
      <c r="E64" s="284" t="s">
        <v>31</v>
      </c>
      <c r="F64" s="267" t="s">
        <v>12</v>
      </c>
      <c r="G64" s="245">
        <f t="shared" si="20"/>
        <v>0.01</v>
      </c>
      <c r="H64" s="245">
        <f t="shared" si="20"/>
        <v>3.0000000000000001E-3</v>
      </c>
      <c r="I64" s="245">
        <f t="shared" si="20"/>
        <v>3.0000000000000001E-3</v>
      </c>
      <c r="J64" s="245">
        <f t="shared" si="20"/>
        <v>1E-3</v>
      </c>
      <c r="K64" s="245">
        <f t="shared" si="20"/>
        <v>1E-3</v>
      </c>
      <c r="L64" s="245">
        <f t="shared" si="20"/>
        <v>1E-3</v>
      </c>
      <c r="M64" s="245">
        <f t="shared" si="20"/>
        <v>1E-3</v>
      </c>
      <c r="R64" s="307"/>
      <c r="S64" s="287"/>
      <c r="T64" s="287"/>
      <c r="U64" s="287"/>
      <c r="V64" s="287"/>
      <c r="W64" s="287"/>
      <c r="X64" s="287"/>
      <c r="Y64" s="287"/>
      <c r="Z64" s="287"/>
      <c r="AB64" s="275">
        <v>0.67199999999999993</v>
      </c>
      <c r="AC64" s="275">
        <v>0.64500000000000002</v>
      </c>
      <c r="AD64" s="275">
        <v>0.63</v>
      </c>
      <c r="AE64" s="275">
        <v>0.63500000000000001</v>
      </c>
      <c r="AF64" s="275">
        <v>0.64</v>
      </c>
      <c r="AG64" s="275">
        <v>0.64500000000000002</v>
      </c>
    </row>
    <row r="65" spans="1:33" s="255" customFormat="1" ht="15.75">
      <c r="A65" s="269">
        <v>300570</v>
      </c>
      <c r="B65" s="269" t="e">
        <f t="shared" si="19"/>
        <v>#N/A</v>
      </c>
      <c r="C65" s="269">
        <v>100057</v>
      </c>
      <c r="D65" s="269"/>
      <c r="E65" s="284" t="s">
        <v>33</v>
      </c>
      <c r="F65" s="267" t="s">
        <v>12</v>
      </c>
      <c r="G65" s="245">
        <f t="shared" si="20"/>
        <v>1E-3</v>
      </c>
      <c r="H65" s="245">
        <f t="shared" si="20"/>
        <v>4.0000000000000001E-3</v>
      </c>
      <c r="I65" s="245">
        <f t="shared" si="20"/>
        <v>1.0999999999999999E-2</v>
      </c>
      <c r="J65" s="245">
        <f t="shared" si="20"/>
        <v>1.2E-2</v>
      </c>
      <c r="K65" s="245">
        <f t="shared" si="20"/>
        <v>1.2E-2</v>
      </c>
      <c r="L65" s="245">
        <f t="shared" si="20"/>
        <v>1.4E-2</v>
      </c>
      <c r="M65" s="245">
        <f t="shared" si="20"/>
        <v>1.4999999999999999E-2</v>
      </c>
      <c r="R65" s="307"/>
      <c r="S65" s="287"/>
      <c r="T65" s="287"/>
      <c r="U65" s="287"/>
      <c r="V65" s="287"/>
      <c r="W65" s="287"/>
      <c r="X65" s="287"/>
      <c r="Y65" s="287"/>
      <c r="Z65" s="287"/>
      <c r="AB65" s="275">
        <v>1.7000000000000001E-2</v>
      </c>
      <c r="AC65" s="275">
        <v>1.4999999999999999E-2</v>
      </c>
      <c r="AD65" s="275">
        <v>1.4999999999999999E-2</v>
      </c>
      <c r="AE65" s="275">
        <v>1.4999999999999999E-2</v>
      </c>
      <c r="AF65" s="275">
        <v>1.4999999999999999E-2</v>
      </c>
      <c r="AG65" s="275">
        <v>1.4999999999999999E-2</v>
      </c>
    </row>
    <row r="66" spans="1:33" s="255" customFormat="1" ht="15.75">
      <c r="A66" s="269">
        <v>300580</v>
      </c>
      <c r="B66" s="269" t="e">
        <f t="shared" si="19"/>
        <v>#N/A</v>
      </c>
      <c r="C66" s="269">
        <v>100058</v>
      </c>
      <c r="D66" s="269"/>
      <c r="E66" s="284" t="s">
        <v>34</v>
      </c>
      <c r="F66" s="267" t="s">
        <v>12</v>
      </c>
      <c r="G66" s="245">
        <f t="shared" si="20"/>
        <v>0</v>
      </c>
      <c r="H66" s="245">
        <f t="shared" si="20"/>
        <v>0</v>
      </c>
      <c r="I66" s="245">
        <f t="shared" si="20"/>
        <v>0</v>
      </c>
      <c r="J66" s="245">
        <f t="shared" si="20"/>
        <v>0</v>
      </c>
      <c r="K66" s="245">
        <f t="shared" si="20"/>
        <v>0</v>
      </c>
      <c r="L66" s="245">
        <f t="shared" si="20"/>
        <v>0</v>
      </c>
      <c r="M66" s="245">
        <f t="shared" si="20"/>
        <v>0</v>
      </c>
      <c r="R66" s="307"/>
      <c r="S66" s="287"/>
      <c r="T66" s="287"/>
      <c r="U66" s="287"/>
      <c r="V66" s="287"/>
      <c r="W66" s="287"/>
      <c r="X66" s="287"/>
      <c r="Y66" s="287"/>
      <c r="Z66" s="287"/>
      <c r="AB66" s="275">
        <v>0.01</v>
      </c>
      <c r="AC66" s="275">
        <v>0.01</v>
      </c>
      <c r="AD66" s="275">
        <v>0.01</v>
      </c>
      <c r="AE66" s="275">
        <v>0.01</v>
      </c>
      <c r="AF66" s="275">
        <v>0.01</v>
      </c>
      <c r="AG66" s="275">
        <v>0.01</v>
      </c>
    </row>
    <row r="67" spans="1:33" s="255" customFormat="1" ht="31.5">
      <c r="A67" s="269">
        <v>300590</v>
      </c>
      <c r="B67" s="269" t="e">
        <f t="shared" si="19"/>
        <v>#N/A</v>
      </c>
      <c r="C67" s="269">
        <v>100059</v>
      </c>
      <c r="D67" s="269"/>
      <c r="E67" s="284" t="s">
        <v>28</v>
      </c>
      <c r="F67" s="267" t="s">
        <v>12</v>
      </c>
      <c r="G67" s="245">
        <f t="shared" si="20"/>
        <v>2E-3</v>
      </c>
      <c r="H67" s="245">
        <f t="shared" si="20"/>
        <v>2E-3</v>
      </c>
      <c r="I67" s="245">
        <f t="shared" si="20"/>
        <v>2E-3</v>
      </c>
      <c r="J67" s="245">
        <f t="shared" si="20"/>
        <v>2E-3</v>
      </c>
      <c r="K67" s="245">
        <f t="shared" si="20"/>
        <v>2E-3</v>
      </c>
      <c r="L67" s="245">
        <f t="shared" si="20"/>
        <v>3.0000000000000001E-3</v>
      </c>
      <c r="M67" s="245">
        <f t="shared" si="20"/>
        <v>3.0000000000000001E-3</v>
      </c>
      <c r="R67" s="307"/>
      <c r="S67" s="287"/>
      <c r="T67" s="287"/>
      <c r="U67" s="287"/>
      <c r="V67" s="287"/>
      <c r="W67" s="287"/>
      <c r="X67" s="287"/>
      <c r="Y67" s="287"/>
      <c r="Z67" s="287"/>
      <c r="AB67" s="275">
        <v>0.16</v>
      </c>
      <c r="AC67" s="275">
        <v>0.13500000000000001</v>
      </c>
      <c r="AD67" s="275">
        <v>0.13700000000000001</v>
      </c>
      <c r="AE67" s="275">
        <v>0.13700000000000001</v>
      </c>
      <c r="AF67" s="275">
        <v>0.13700000000000001</v>
      </c>
      <c r="AG67" s="275">
        <v>0.13700000000000001</v>
      </c>
    </row>
    <row r="68" spans="1:33" s="255" customFormat="1" ht="31.5">
      <c r="A68" s="269">
        <v>300600</v>
      </c>
      <c r="B68" s="269" t="e">
        <f t="shared" si="19"/>
        <v>#N/A</v>
      </c>
      <c r="C68" s="269">
        <v>100060</v>
      </c>
      <c r="D68" s="269"/>
      <c r="E68" s="284" t="s">
        <v>29</v>
      </c>
      <c r="F68" s="267" t="s">
        <v>12</v>
      </c>
      <c r="G68" s="245">
        <f t="shared" si="20"/>
        <v>0</v>
      </c>
      <c r="H68" s="245">
        <f t="shared" si="20"/>
        <v>0</v>
      </c>
      <c r="I68" s="245">
        <f t="shared" si="20"/>
        <v>0</v>
      </c>
      <c r="J68" s="245">
        <f t="shared" si="20"/>
        <v>0</v>
      </c>
      <c r="K68" s="245">
        <f t="shared" si="20"/>
        <v>0</v>
      </c>
      <c r="L68" s="245">
        <f t="shared" si="20"/>
        <v>0</v>
      </c>
      <c r="M68" s="245">
        <f t="shared" si="20"/>
        <v>0</v>
      </c>
      <c r="R68" s="307"/>
      <c r="S68" s="287"/>
      <c r="T68" s="287"/>
      <c r="U68" s="287"/>
      <c r="V68" s="287"/>
      <c r="W68" s="287"/>
      <c r="X68" s="287"/>
      <c r="Y68" s="287"/>
      <c r="Z68" s="287"/>
      <c r="AB68" s="275">
        <v>8.2000000000000003E-2</v>
      </c>
      <c r="AC68" s="275">
        <v>7.4999999999999997E-2</v>
      </c>
      <c r="AD68" s="275">
        <v>7.4999999999999997E-2</v>
      </c>
      <c r="AE68" s="275">
        <v>7.4999999999999997E-2</v>
      </c>
      <c r="AF68" s="275">
        <v>7.4999999999999997E-2</v>
      </c>
      <c r="AG68" s="275">
        <v>7.4999999999999997E-2</v>
      </c>
    </row>
    <row r="69" spans="1:33" s="255" customFormat="1" ht="15.75">
      <c r="A69" s="269">
        <v>300610</v>
      </c>
      <c r="B69" s="269" t="e">
        <f t="shared" si="19"/>
        <v>#N/A</v>
      </c>
      <c r="C69" s="269">
        <v>100061</v>
      </c>
      <c r="D69" s="269"/>
      <c r="E69" s="284" t="s">
        <v>9</v>
      </c>
      <c r="F69" s="267" t="s">
        <v>12</v>
      </c>
      <c r="G69" s="245">
        <f t="shared" si="20"/>
        <v>0</v>
      </c>
      <c r="H69" s="245">
        <f t="shared" si="20"/>
        <v>0</v>
      </c>
      <c r="I69" s="245">
        <f t="shared" si="20"/>
        <v>0</v>
      </c>
      <c r="J69" s="245">
        <f t="shared" si="20"/>
        <v>0</v>
      </c>
      <c r="K69" s="245">
        <f t="shared" si="20"/>
        <v>0</v>
      </c>
      <c r="L69" s="245">
        <f t="shared" si="20"/>
        <v>0</v>
      </c>
      <c r="M69" s="245">
        <f t="shared" si="20"/>
        <v>0</v>
      </c>
      <c r="R69" s="307"/>
      <c r="S69" s="287"/>
      <c r="T69" s="287"/>
      <c r="U69" s="287"/>
      <c r="V69" s="287"/>
      <c r="W69" s="287"/>
      <c r="X69" s="287"/>
      <c r="Y69" s="287"/>
      <c r="Z69" s="287"/>
      <c r="AB69" s="275">
        <v>1.0089999999999999</v>
      </c>
      <c r="AC69" s="275">
        <v>0.91700000000000004</v>
      </c>
      <c r="AD69" s="275">
        <v>0.90800000000000003</v>
      </c>
      <c r="AE69" s="275">
        <v>0.90800000000000003</v>
      </c>
      <c r="AF69" s="275">
        <v>0.90800000000000003</v>
      </c>
      <c r="AG69" s="275">
        <v>0.90800000000000003</v>
      </c>
    </row>
    <row r="70" spans="1:33" s="255" customFormat="1" ht="15.75">
      <c r="A70" s="269">
        <v>300620</v>
      </c>
      <c r="B70" s="280"/>
      <c r="C70" s="269">
        <v>100062</v>
      </c>
      <c r="D70" s="280"/>
      <c r="E70" s="284"/>
      <c r="F70" s="267"/>
      <c r="G70" s="285"/>
      <c r="H70" s="289"/>
      <c r="I70" s="289"/>
      <c r="J70" s="289"/>
      <c r="K70" s="289"/>
      <c r="L70" s="289"/>
      <c r="M70" s="289"/>
      <c r="R70" s="287"/>
      <c r="S70" s="287"/>
      <c r="T70" s="287"/>
      <c r="U70" s="287"/>
      <c r="V70" s="287"/>
      <c r="W70" s="287"/>
      <c r="X70" s="287"/>
      <c r="Y70" s="287"/>
      <c r="Z70" s="287"/>
      <c r="AB70" s="275"/>
      <c r="AC70" s="275"/>
      <c r="AD70" s="275"/>
      <c r="AE70" s="275"/>
      <c r="AF70" s="275"/>
      <c r="AG70" s="275"/>
    </row>
    <row r="71" spans="1:33" s="255" customFormat="1" ht="31.5">
      <c r="A71" s="269">
        <v>300630</v>
      </c>
      <c r="B71" s="269" t="e">
        <f>VALUE(CONCATENATE($A$2,$C$4,C71))</f>
        <v>#N/A</v>
      </c>
      <c r="C71" s="269">
        <v>100063</v>
      </c>
      <c r="D71" s="269"/>
      <c r="E71" s="295" t="s">
        <v>25</v>
      </c>
      <c r="F71" s="267" t="s">
        <v>12</v>
      </c>
      <c r="G71" s="308">
        <f t="shared" ref="G71:M71" si="21">ROUND(SUM(G73,G74,G75,G76,G77,G78,G79,G80,G81,G82),3)</f>
        <v>5.8999999999999997E-2</v>
      </c>
      <c r="H71" s="308">
        <f t="shared" si="21"/>
        <v>5.8999999999999997E-2</v>
      </c>
      <c r="I71" s="308">
        <f t="shared" si="21"/>
        <v>1.6E-2</v>
      </c>
      <c r="J71" s="308">
        <f t="shared" si="21"/>
        <v>1.6E-2</v>
      </c>
      <c r="K71" s="308">
        <f t="shared" si="21"/>
        <v>1.6E-2</v>
      </c>
      <c r="L71" s="308">
        <f t="shared" si="21"/>
        <v>1.9E-2</v>
      </c>
      <c r="M71" s="308">
        <f t="shared" si="21"/>
        <v>0.02</v>
      </c>
      <c r="R71" s="218"/>
      <c r="AB71" s="275">
        <v>2.3769999999999998</v>
      </c>
      <c r="AC71" s="275">
        <v>2.3330000000000002</v>
      </c>
      <c r="AD71" s="275">
        <v>2.1779999999999999</v>
      </c>
      <c r="AE71" s="275">
        <v>2.1909999999999998</v>
      </c>
      <c r="AF71" s="275">
        <v>2.246</v>
      </c>
      <c r="AG71" s="275">
        <v>2.2509999999999999</v>
      </c>
    </row>
    <row r="72" spans="1:33" s="255" customFormat="1" ht="94.5">
      <c r="A72" s="269">
        <v>300640</v>
      </c>
      <c r="B72" s="280"/>
      <c r="C72" s="269">
        <v>100064</v>
      </c>
      <c r="D72" s="280"/>
      <c r="E72" s="281" t="s">
        <v>139</v>
      </c>
      <c r="F72" s="297"/>
      <c r="G72" s="309">
        <f t="shared" ref="G72:M72" si="22">ROUND(G71-(SUM(G73,G74,G75,G76,G77,G78,G79,G80,G81,G82)),3)</f>
        <v>0</v>
      </c>
      <c r="H72" s="309">
        <f t="shared" si="22"/>
        <v>0</v>
      </c>
      <c r="I72" s="309">
        <f t="shared" si="22"/>
        <v>0</v>
      </c>
      <c r="J72" s="309">
        <f t="shared" si="22"/>
        <v>0</v>
      </c>
      <c r="K72" s="309">
        <f t="shared" si="22"/>
        <v>0</v>
      </c>
      <c r="L72" s="309">
        <f t="shared" si="22"/>
        <v>0</v>
      </c>
      <c r="M72" s="309">
        <f t="shared" si="22"/>
        <v>0</v>
      </c>
      <c r="R72" s="310" t="s">
        <v>142</v>
      </c>
      <c r="AB72" s="275"/>
      <c r="AC72" s="275"/>
      <c r="AD72" s="275"/>
      <c r="AE72" s="275"/>
      <c r="AF72" s="275"/>
      <c r="AG72" s="275"/>
    </row>
    <row r="73" spans="1:33" s="255" customFormat="1" ht="15.75">
      <c r="A73" s="269">
        <v>300650</v>
      </c>
      <c r="B73" s="269" t="e">
        <f t="shared" ref="B73:B82" si="23">VALUE(CONCATENATE($A$2,$C$4,C73))</f>
        <v>#N/A</v>
      </c>
      <c r="C73" s="269">
        <v>100065</v>
      </c>
      <c r="D73" s="269"/>
      <c r="E73" s="284" t="s">
        <v>6</v>
      </c>
      <c r="F73" s="267" t="s">
        <v>12</v>
      </c>
      <c r="G73" s="311"/>
      <c r="H73" s="311"/>
      <c r="I73" s="311"/>
      <c r="J73" s="311"/>
      <c r="K73" s="311"/>
      <c r="L73" s="311"/>
      <c r="M73" s="311"/>
      <c r="R73" s="218"/>
      <c r="AB73" s="275">
        <v>7.9000000000000001E-2</v>
      </c>
      <c r="AC73" s="275">
        <v>9.8000000000000004E-2</v>
      </c>
      <c r="AD73" s="275">
        <v>9.8000000000000004E-2</v>
      </c>
      <c r="AE73" s="275">
        <v>9.8000000000000004E-2</v>
      </c>
      <c r="AF73" s="275">
        <v>9.8000000000000004E-2</v>
      </c>
      <c r="AG73" s="275">
        <v>9.8000000000000004E-2</v>
      </c>
    </row>
    <row r="74" spans="1:33" s="255" customFormat="1" ht="15.75">
      <c r="A74" s="269">
        <v>300660</v>
      </c>
      <c r="B74" s="269" t="e">
        <f t="shared" si="23"/>
        <v>#N/A</v>
      </c>
      <c r="C74" s="269">
        <v>100066</v>
      </c>
      <c r="D74" s="269"/>
      <c r="E74" s="284" t="s">
        <v>7</v>
      </c>
      <c r="F74" s="267" t="s">
        <v>12</v>
      </c>
      <c r="G74" s="311"/>
      <c r="H74" s="311"/>
      <c r="I74" s="311"/>
      <c r="J74" s="311"/>
      <c r="K74" s="311"/>
      <c r="L74" s="311"/>
      <c r="M74" s="311"/>
      <c r="R74" s="218"/>
      <c r="AB74" s="275">
        <v>0.56799999999999995</v>
      </c>
      <c r="AC74" s="275">
        <v>0.68200000000000005</v>
      </c>
      <c r="AD74" s="275">
        <v>0.54200000000000004</v>
      </c>
      <c r="AE74" s="275">
        <v>0.55000000000000004</v>
      </c>
      <c r="AF74" s="275">
        <v>0.6</v>
      </c>
      <c r="AG74" s="275">
        <v>0.6</v>
      </c>
    </row>
    <row r="75" spans="1:33" s="255" customFormat="1" ht="31.5">
      <c r="A75" s="269">
        <v>300670</v>
      </c>
      <c r="B75" s="269" t="e">
        <f t="shared" si="23"/>
        <v>#N/A</v>
      </c>
      <c r="C75" s="269">
        <v>100067</v>
      </c>
      <c r="D75" s="269"/>
      <c r="E75" s="284" t="s">
        <v>30</v>
      </c>
      <c r="F75" s="267" t="s">
        <v>12</v>
      </c>
      <c r="G75" s="311"/>
      <c r="H75" s="311"/>
      <c r="I75" s="311"/>
      <c r="J75" s="311"/>
      <c r="K75" s="311"/>
      <c r="L75" s="311"/>
      <c r="M75" s="311"/>
      <c r="R75" s="218"/>
      <c r="AB75" s="275">
        <v>0.06</v>
      </c>
      <c r="AC75" s="275">
        <v>0.06</v>
      </c>
      <c r="AD75" s="275">
        <v>0.06</v>
      </c>
      <c r="AE75" s="275">
        <v>0.06</v>
      </c>
      <c r="AF75" s="275">
        <v>0.06</v>
      </c>
      <c r="AG75" s="275">
        <v>0.06</v>
      </c>
    </row>
    <row r="76" spans="1:33" s="255" customFormat="1" ht="15.75">
      <c r="A76" s="269">
        <v>300680</v>
      </c>
      <c r="B76" s="269" t="e">
        <f t="shared" si="23"/>
        <v>#N/A</v>
      </c>
      <c r="C76" s="269">
        <v>100068</v>
      </c>
      <c r="D76" s="269"/>
      <c r="E76" s="284" t="s">
        <v>8</v>
      </c>
      <c r="F76" s="267" t="s">
        <v>12</v>
      </c>
      <c r="G76" s="312">
        <v>4.5999999999999999E-2</v>
      </c>
      <c r="H76" s="312">
        <v>0.05</v>
      </c>
      <c r="I76" s="312">
        <v>0</v>
      </c>
      <c r="J76" s="312">
        <v>1E-3</v>
      </c>
      <c r="K76" s="312">
        <v>1E-3</v>
      </c>
      <c r="L76" s="312">
        <v>1E-3</v>
      </c>
      <c r="M76" s="312">
        <v>1E-3</v>
      </c>
      <c r="R76" s="218"/>
      <c r="AB76" s="275">
        <v>7.3999999999999996E-2</v>
      </c>
      <c r="AC76" s="275">
        <v>7.0000000000000007E-2</v>
      </c>
      <c r="AD76" s="275">
        <v>7.0000000000000007E-2</v>
      </c>
      <c r="AE76" s="275">
        <v>7.0000000000000007E-2</v>
      </c>
      <c r="AF76" s="275">
        <v>7.0000000000000007E-2</v>
      </c>
      <c r="AG76" s="275">
        <v>7.0000000000000007E-2</v>
      </c>
    </row>
    <row r="77" spans="1:33" s="255" customFormat="1" ht="31.5">
      <c r="A77" s="269">
        <v>300690</v>
      </c>
      <c r="B77" s="269" t="e">
        <f t="shared" si="23"/>
        <v>#N/A</v>
      </c>
      <c r="C77" s="269">
        <v>100069</v>
      </c>
      <c r="D77" s="269"/>
      <c r="E77" s="284" t="s">
        <v>31</v>
      </c>
      <c r="F77" s="267" t="s">
        <v>12</v>
      </c>
      <c r="G77" s="312">
        <v>0.01</v>
      </c>
      <c r="H77" s="312">
        <v>3.0000000000000001E-3</v>
      </c>
      <c r="I77" s="312">
        <v>3.0000000000000001E-3</v>
      </c>
      <c r="J77" s="312">
        <v>1E-3</v>
      </c>
      <c r="K77" s="312">
        <v>1E-3</v>
      </c>
      <c r="L77" s="312">
        <v>1E-3</v>
      </c>
      <c r="M77" s="312">
        <v>1E-3</v>
      </c>
      <c r="R77" s="218"/>
      <c r="AB77" s="275">
        <v>0.32200000000000001</v>
      </c>
      <c r="AC77" s="275">
        <v>0.27800000000000002</v>
      </c>
      <c r="AD77" s="275">
        <v>0.27</v>
      </c>
      <c r="AE77" s="275">
        <v>0.27500000000000002</v>
      </c>
      <c r="AF77" s="275">
        <v>0.28000000000000003</v>
      </c>
      <c r="AG77" s="275">
        <v>0.28499999999999998</v>
      </c>
    </row>
    <row r="78" spans="1:33" s="255" customFormat="1" ht="15.75">
      <c r="A78" s="269">
        <v>300700</v>
      </c>
      <c r="B78" s="269" t="e">
        <f t="shared" si="23"/>
        <v>#N/A</v>
      </c>
      <c r="C78" s="269">
        <v>100070</v>
      </c>
      <c r="D78" s="269"/>
      <c r="E78" s="284" t="s">
        <v>33</v>
      </c>
      <c r="F78" s="267" t="s">
        <v>12</v>
      </c>
      <c r="G78" s="312">
        <v>1E-3</v>
      </c>
      <c r="H78" s="312">
        <v>4.0000000000000001E-3</v>
      </c>
      <c r="I78" s="312">
        <v>1.0999999999999999E-2</v>
      </c>
      <c r="J78" s="312">
        <v>1.2E-2</v>
      </c>
      <c r="K78" s="312">
        <v>1.2E-2</v>
      </c>
      <c r="L78" s="312">
        <v>1.4E-2</v>
      </c>
      <c r="M78" s="312">
        <v>1.4999999999999999E-2</v>
      </c>
      <c r="R78" s="218"/>
      <c r="AB78" s="275">
        <v>1.7000000000000001E-2</v>
      </c>
      <c r="AC78" s="275">
        <v>1.4999999999999999E-2</v>
      </c>
      <c r="AD78" s="275">
        <v>1.4999999999999999E-2</v>
      </c>
      <c r="AE78" s="275">
        <v>1.4999999999999999E-2</v>
      </c>
      <c r="AF78" s="275">
        <v>1.4999999999999999E-2</v>
      </c>
      <c r="AG78" s="275">
        <v>1.4999999999999999E-2</v>
      </c>
    </row>
    <row r="79" spans="1:33" s="255" customFormat="1" ht="15.75">
      <c r="A79" s="269">
        <v>300710</v>
      </c>
      <c r="B79" s="269" t="e">
        <f t="shared" si="23"/>
        <v>#N/A</v>
      </c>
      <c r="C79" s="269">
        <v>100071</v>
      </c>
      <c r="D79" s="269"/>
      <c r="E79" s="284" t="s">
        <v>35</v>
      </c>
      <c r="F79" s="267" t="s">
        <v>12</v>
      </c>
      <c r="G79" s="312"/>
      <c r="H79" s="312"/>
      <c r="I79" s="312"/>
      <c r="J79" s="312"/>
      <c r="K79" s="312"/>
      <c r="L79" s="312"/>
      <c r="M79" s="312"/>
      <c r="R79" s="218"/>
      <c r="AB79" s="275">
        <v>0.01</v>
      </c>
      <c r="AC79" s="275">
        <v>0.01</v>
      </c>
      <c r="AD79" s="275">
        <v>0.01</v>
      </c>
      <c r="AE79" s="275">
        <v>0.01</v>
      </c>
      <c r="AF79" s="275">
        <v>0.01</v>
      </c>
      <c r="AG79" s="275">
        <v>0.01</v>
      </c>
    </row>
    <row r="80" spans="1:33" s="255" customFormat="1" ht="31.5">
      <c r="A80" s="269">
        <v>300720</v>
      </c>
      <c r="B80" s="269" t="e">
        <f t="shared" si="23"/>
        <v>#N/A</v>
      </c>
      <c r="C80" s="269">
        <v>100072</v>
      </c>
      <c r="D80" s="269"/>
      <c r="E80" s="284" t="s">
        <v>28</v>
      </c>
      <c r="F80" s="267" t="s">
        <v>12</v>
      </c>
      <c r="G80" s="312">
        <v>2E-3</v>
      </c>
      <c r="H80" s="312">
        <v>2E-3</v>
      </c>
      <c r="I80" s="312">
        <v>2E-3</v>
      </c>
      <c r="J80" s="312">
        <v>2E-3</v>
      </c>
      <c r="K80" s="312">
        <v>2E-3</v>
      </c>
      <c r="L80" s="312">
        <v>3.0000000000000001E-3</v>
      </c>
      <c r="M80" s="312">
        <v>3.0000000000000001E-3</v>
      </c>
      <c r="R80" s="218"/>
      <c r="AB80" s="275">
        <v>0.156</v>
      </c>
      <c r="AC80" s="275">
        <v>0.128</v>
      </c>
      <c r="AD80" s="275">
        <v>0.13</v>
      </c>
      <c r="AE80" s="275">
        <v>0.13</v>
      </c>
      <c r="AF80" s="275">
        <v>0.13</v>
      </c>
      <c r="AG80" s="275">
        <v>0.13</v>
      </c>
    </row>
    <row r="81" spans="1:33" s="255" customFormat="1" ht="31.5">
      <c r="A81" s="269">
        <v>300730</v>
      </c>
      <c r="B81" s="269" t="e">
        <f t="shared" si="23"/>
        <v>#N/A</v>
      </c>
      <c r="C81" s="269">
        <v>100073</v>
      </c>
      <c r="D81" s="269"/>
      <c r="E81" s="284" t="s">
        <v>29</v>
      </c>
      <c r="F81" s="267" t="s">
        <v>12</v>
      </c>
      <c r="G81" s="311"/>
      <c r="H81" s="311"/>
      <c r="I81" s="311"/>
      <c r="J81" s="311"/>
      <c r="K81" s="311"/>
      <c r="L81" s="311"/>
      <c r="M81" s="311"/>
      <c r="R81" s="218"/>
      <c r="AB81" s="275">
        <v>8.2000000000000003E-2</v>
      </c>
      <c r="AC81" s="275">
        <v>7.4999999999999997E-2</v>
      </c>
      <c r="AD81" s="275">
        <v>7.4999999999999997E-2</v>
      </c>
      <c r="AE81" s="275">
        <v>7.4999999999999997E-2</v>
      </c>
      <c r="AF81" s="275">
        <v>7.4999999999999997E-2</v>
      </c>
      <c r="AG81" s="275">
        <v>7.4999999999999997E-2</v>
      </c>
    </row>
    <row r="82" spans="1:33" s="255" customFormat="1" ht="15.75">
      <c r="A82" s="269">
        <v>300740</v>
      </c>
      <c r="B82" s="269" t="e">
        <f t="shared" si="23"/>
        <v>#N/A</v>
      </c>
      <c r="C82" s="269">
        <v>100074</v>
      </c>
      <c r="D82" s="269"/>
      <c r="E82" s="284" t="s">
        <v>9</v>
      </c>
      <c r="F82" s="267" t="s">
        <v>12</v>
      </c>
      <c r="G82" s="311"/>
      <c r="H82" s="311"/>
      <c r="I82" s="311"/>
      <c r="J82" s="311"/>
      <c r="K82" s="311"/>
      <c r="L82" s="311"/>
      <c r="M82" s="311"/>
      <c r="R82" s="218"/>
      <c r="AB82" s="275">
        <v>1.0089999999999999</v>
      </c>
      <c r="AC82" s="275">
        <v>0.91700000000000004</v>
      </c>
      <c r="AD82" s="275">
        <v>0.90800000000000003</v>
      </c>
      <c r="AE82" s="275">
        <v>0.90800000000000003</v>
      </c>
      <c r="AF82" s="275">
        <v>0.90800000000000003</v>
      </c>
      <c r="AG82" s="275">
        <v>0.90800000000000003</v>
      </c>
    </row>
    <row r="83" spans="1:33" s="255" customFormat="1" ht="15.75">
      <c r="A83" s="269">
        <v>300750</v>
      </c>
      <c r="B83" s="280"/>
      <c r="C83" s="269">
        <v>100075</v>
      </c>
      <c r="D83" s="280"/>
      <c r="E83" s="284"/>
      <c r="F83" s="267"/>
      <c r="G83" s="285"/>
      <c r="H83" s="289"/>
      <c r="I83" s="289"/>
      <c r="J83" s="289"/>
      <c r="K83" s="289"/>
      <c r="L83" s="289"/>
      <c r="M83" s="289"/>
      <c r="R83" s="218"/>
      <c r="AB83" s="275"/>
      <c r="AC83" s="275"/>
      <c r="AD83" s="275"/>
      <c r="AE83" s="275"/>
      <c r="AF83" s="275"/>
      <c r="AG83" s="275"/>
    </row>
    <row r="84" spans="1:33" s="255" customFormat="1" ht="31.5">
      <c r="A84" s="269">
        <v>300760</v>
      </c>
      <c r="B84" s="269" t="e">
        <f t="shared" ref="B84:B95" si="24">VALUE(CONCATENATE($A$2,$C$4,C84))</f>
        <v>#N/A</v>
      </c>
      <c r="C84" s="269">
        <v>100076</v>
      </c>
      <c r="D84" s="269"/>
      <c r="E84" s="295" t="s">
        <v>21</v>
      </c>
      <c r="F84" s="267" t="s">
        <v>12</v>
      </c>
      <c r="G84" s="308">
        <f t="shared" ref="G84:L84" si="25">ROUND(SUM(G86,G87,G88,G89,G90,G91,G92,G93,G94,G95),3)</f>
        <v>0</v>
      </c>
      <c r="H84" s="308">
        <f t="shared" si="25"/>
        <v>0</v>
      </c>
      <c r="I84" s="308">
        <f t="shared" si="25"/>
        <v>0</v>
      </c>
      <c r="J84" s="308">
        <f t="shared" si="25"/>
        <v>0</v>
      </c>
      <c r="K84" s="308">
        <f>ROUND(SUM(K86,K87,K88,K89,K90,K91,K92,K93,K94,K95),3)</f>
        <v>0</v>
      </c>
      <c r="L84" s="308">
        <f t="shared" si="25"/>
        <v>0</v>
      </c>
      <c r="M84" s="308">
        <f>ROUND(SUM(M86,M87,M88,M89,M90,M91,M92,M93,M94,M95),3)</f>
        <v>0</v>
      </c>
      <c r="R84" s="218"/>
      <c r="AB84" s="275">
        <v>1.0660000000000001</v>
      </c>
      <c r="AC84" s="275">
        <v>1.214</v>
      </c>
      <c r="AD84" s="275">
        <v>1.2989999999999999</v>
      </c>
      <c r="AE84" s="275">
        <v>1.3</v>
      </c>
      <c r="AF84" s="275">
        <v>1.3</v>
      </c>
      <c r="AG84" s="275">
        <v>1.3</v>
      </c>
    </row>
    <row r="85" spans="1:33" s="255" customFormat="1" ht="94.5">
      <c r="A85" s="269">
        <v>300770</v>
      </c>
      <c r="B85" s="269"/>
      <c r="C85" s="269">
        <v>100077</v>
      </c>
      <c r="D85" s="269"/>
      <c r="E85" s="281" t="s">
        <v>140</v>
      </c>
      <c r="F85" s="267" t="s">
        <v>12</v>
      </c>
      <c r="G85" s="309">
        <f t="shared" ref="G85:L85" si="26">ROUND(G84-(SUM(G86,G87,G88,G89,G90,G91,G92,G93,G94,G95)),3)</f>
        <v>0</v>
      </c>
      <c r="H85" s="309">
        <f t="shared" si="26"/>
        <v>0</v>
      </c>
      <c r="I85" s="309">
        <f t="shared" si="26"/>
        <v>0</v>
      </c>
      <c r="J85" s="309">
        <f t="shared" si="26"/>
        <v>0</v>
      </c>
      <c r="K85" s="309">
        <f>ROUND(K84-(SUM(K86,K87,K88,K89,K90,K91,K92,K93,K94,K95)),3)</f>
        <v>0</v>
      </c>
      <c r="L85" s="309">
        <f t="shared" si="26"/>
        <v>0</v>
      </c>
      <c r="M85" s="309">
        <f>ROUND(M84-(SUM(M86,M87,M88,M89,M90,M91,M92,M93,M94,M95)),3)</f>
        <v>0</v>
      </c>
      <c r="R85" s="310" t="s">
        <v>141</v>
      </c>
      <c r="AB85" s="275"/>
      <c r="AC85" s="275"/>
      <c r="AD85" s="275"/>
      <c r="AE85" s="275"/>
      <c r="AF85" s="275"/>
      <c r="AG85" s="275"/>
    </row>
    <row r="86" spans="1:33" s="255" customFormat="1" ht="15.75">
      <c r="A86" s="269">
        <v>300780</v>
      </c>
      <c r="B86" s="269" t="e">
        <f t="shared" si="24"/>
        <v>#N/A</v>
      </c>
      <c r="C86" s="269">
        <v>100078</v>
      </c>
      <c r="D86" s="269"/>
      <c r="E86" s="284" t="s">
        <v>6</v>
      </c>
      <c r="F86" s="267" t="s">
        <v>12</v>
      </c>
      <c r="G86" s="311"/>
      <c r="H86" s="311"/>
      <c r="I86" s="311"/>
      <c r="J86" s="311"/>
      <c r="K86" s="311"/>
      <c r="L86" s="311"/>
      <c r="M86" s="311"/>
      <c r="R86" s="218"/>
      <c r="AB86" s="275">
        <v>0.22600000000000001</v>
      </c>
      <c r="AC86" s="275">
        <v>0.30599999999999999</v>
      </c>
      <c r="AD86" s="275">
        <v>0.25800000000000001</v>
      </c>
      <c r="AE86" s="275">
        <v>0.25800000000000001</v>
      </c>
      <c r="AF86" s="275">
        <v>0.25800000000000001</v>
      </c>
      <c r="AG86" s="275">
        <v>0.25800000000000001</v>
      </c>
    </row>
    <row r="87" spans="1:33" s="255" customFormat="1" ht="15.75">
      <c r="A87" s="269">
        <v>300790</v>
      </c>
      <c r="B87" s="269" t="e">
        <f t="shared" si="24"/>
        <v>#N/A</v>
      </c>
      <c r="C87" s="269">
        <v>100079</v>
      </c>
      <c r="D87" s="269"/>
      <c r="E87" s="284" t="s">
        <v>7</v>
      </c>
      <c r="F87" s="267" t="s">
        <v>12</v>
      </c>
      <c r="G87" s="311"/>
      <c r="H87" s="311"/>
      <c r="I87" s="311"/>
      <c r="J87" s="311"/>
      <c r="K87" s="311"/>
      <c r="L87" s="311"/>
      <c r="M87" s="311"/>
      <c r="R87" s="218"/>
      <c r="AB87" s="275">
        <v>0.48599999999999999</v>
      </c>
      <c r="AC87" s="275">
        <v>0.53400000000000003</v>
      </c>
      <c r="AD87" s="275">
        <v>0.67400000000000004</v>
      </c>
      <c r="AE87" s="275">
        <v>0.67500000000000004</v>
      </c>
      <c r="AF87" s="275">
        <v>0.67500000000000004</v>
      </c>
      <c r="AG87" s="275">
        <v>0.67500000000000004</v>
      </c>
    </row>
    <row r="88" spans="1:33" s="255" customFormat="1" ht="31.5">
      <c r="A88" s="269">
        <v>300800</v>
      </c>
      <c r="B88" s="269" t="e">
        <f t="shared" si="24"/>
        <v>#N/A</v>
      </c>
      <c r="C88" s="269">
        <v>100080</v>
      </c>
      <c r="D88" s="269"/>
      <c r="E88" s="284" t="s">
        <v>30</v>
      </c>
      <c r="F88" s="267" t="s">
        <v>12</v>
      </c>
      <c r="G88" s="311"/>
      <c r="H88" s="311"/>
      <c r="I88" s="311"/>
      <c r="J88" s="311"/>
      <c r="K88" s="311"/>
      <c r="L88" s="311"/>
      <c r="M88" s="312"/>
      <c r="R88" s="218"/>
      <c r="AB88" s="275" t="s">
        <v>174</v>
      </c>
      <c r="AC88" s="275" t="s">
        <v>174</v>
      </c>
      <c r="AD88" s="275" t="s">
        <v>174</v>
      </c>
      <c r="AE88" s="275" t="s">
        <v>174</v>
      </c>
      <c r="AF88" s="275" t="s">
        <v>174</v>
      </c>
      <c r="AG88" s="275" t="s">
        <v>174</v>
      </c>
    </row>
    <row r="89" spans="1:33" s="255" customFormat="1" ht="15.75">
      <c r="A89" s="269">
        <v>300810</v>
      </c>
      <c r="B89" s="269" t="e">
        <f t="shared" si="24"/>
        <v>#N/A</v>
      </c>
      <c r="C89" s="269">
        <v>100081</v>
      </c>
      <c r="D89" s="269"/>
      <c r="E89" s="284" t="s">
        <v>8</v>
      </c>
      <c r="F89" s="267" t="s">
        <v>12</v>
      </c>
      <c r="G89" s="311"/>
      <c r="H89" s="311"/>
      <c r="I89" s="311"/>
      <c r="J89" s="311"/>
      <c r="K89" s="311"/>
      <c r="L89" s="311"/>
      <c r="M89" s="312"/>
      <c r="R89" s="218"/>
      <c r="AB89" s="275" t="s">
        <v>174</v>
      </c>
      <c r="AC89" s="275" t="s">
        <v>174</v>
      </c>
      <c r="AD89" s="275" t="s">
        <v>174</v>
      </c>
      <c r="AE89" s="275" t="s">
        <v>174</v>
      </c>
      <c r="AF89" s="275" t="s">
        <v>174</v>
      </c>
      <c r="AG89" s="275" t="s">
        <v>174</v>
      </c>
    </row>
    <row r="90" spans="1:33" s="255" customFormat="1" ht="31.5">
      <c r="A90" s="269">
        <v>300820</v>
      </c>
      <c r="B90" s="269" t="e">
        <f t="shared" si="24"/>
        <v>#N/A</v>
      </c>
      <c r="C90" s="269">
        <v>100082</v>
      </c>
      <c r="D90" s="269"/>
      <c r="E90" s="284" t="s">
        <v>31</v>
      </c>
      <c r="F90" s="267" t="s">
        <v>12</v>
      </c>
      <c r="G90" s="311"/>
      <c r="H90" s="311"/>
      <c r="I90" s="311"/>
      <c r="J90" s="311"/>
      <c r="K90" s="311"/>
      <c r="L90" s="311"/>
      <c r="M90" s="311"/>
      <c r="R90" s="218"/>
      <c r="AB90" s="275">
        <v>0.35</v>
      </c>
      <c r="AC90" s="275">
        <v>0.36699999999999999</v>
      </c>
      <c r="AD90" s="275">
        <v>0.36</v>
      </c>
      <c r="AE90" s="275">
        <v>0.36</v>
      </c>
      <c r="AF90" s="275">
        <v>0.36</v>
      </c>
      <c r="AG90" s="275">
        <v>0.36</v>
      </c>
    </row>
    <row r="91" spans="1:33" s="255" customFormat="1" ht="15.75">
      <c r="A91" s="269">
        <v>300830</v>
      </c>
      <c r="B91" s="269" t="e">
        <f t="shared" si="24"/>
        <v>#N/A</v>
      </c>
      <c r="C91" s="269">
        <v>100083</v>
      </c>
      <c r="D91" s="269"/>
      <c r="E91" s="284" t="s">
        <v>33</v>
      </c>
      <c r="F91" s="267" t="s">
        <v>12</v>
      </c>
      <c r="G91" s="311"/>
      <c r="H91" s="311"/>
      <c r="I91" s="311"/>
      <c r="J91" s="311"/>
      <c r="K91" s="311"/>
      <c r="L91" s="311"/>
      <c r="M91" s="312"/>
      <c r="R91" s="218"/>
      <c r="AB91" s="275" t="s">
        <v>174</v>
      </c>
      <c r="AC91" s="275" t="s">
        <v>174</v>
      </c>
      <c r="AD91" s="275" t="s">
        <v>174</v>
      </c>
      <c r="AE91" s="275" t="s">
        <v>174</v>
      </c>
      <c r="AF91" s="275" t="s">
        <v>174</v>
      </c>
      <c r="AG91" s="275" t="s">
        <v>174</v>
      </c>
    </row>
    <row r="92" spans="1:33" s="255" customFormat="1" ht="15.75">
      <c r="A92" s="269">
        <v>300840</v>
      </c>
      <c r="B92" s="269" t="e">
        <f t="shared" si="24"/>
        <v>#N/A</v>
      </c>
      <c r="C92" s="269">
        <v>100084</v>
      </c>
      <c r="D92" s="269"/>
      <c r="E92" s="284" t="s">
        <v>35</v>
      </c>
      <c r="F92" s="267" t="s">
        <v>12</v>
      </c>
      <c r="G92" s="311"/>
      <c r="H92" s="311"/>
      <c r="I92" s="311"/>
      <c r="J92" s="311"/>
      <c r="K92" s="311"/>
      <c r="L92" s="311"/>
      <c r="M92" s="312"/>
      <c r="R92" s="218"/>
      <c r="AB92" s="275" t="s">
        <v>174</v>
      </c>
      <c r="AC92" s="275" t="s">
        <v>174</v>
      </c>
      <c r="AD92" s="275" t="s">
        <v>174</v>
      </c>
      <c r="AE92" s="275" t="s">
        <v>174</v>
      </c>
      <c r="AF92" s="275" t="s">
        <v>174</v>
      </c>
      <c r="AG92" s="275" t="s">
        <v>174</v>
      </c>
    </row>
    <row r="93" spans="1:33" s="255" customFormat="1" ht="31.5">
      <c r="A93" s="269">
        <v>300850</v>
      </c>
      <c r="B93" s="269" t="e">
        <f t="shared" si="24"/>
        <v>#N/A</v>
      </c>
      <c r="C93" s="269">
        <v>100085</v>
      </c>
      <c r="D93" s="269"/>
      <c r="E93" s="284" t="s">
        <v>28</v>
      </c>
      <c r="F93" s="267" t="s">
        <v>12</v>
      </c>
      <c r="G93" s="311"/>
      <c r="H93" s="311"/>
      <c r="I93" s="311"/>
      <c r="J93" s="311"/>
      <c r="K93" s="311"/>
      <c r="L93" s="311"/>
      <c r="M93" s="311"/>
      <c r="R93" s="218"/>
      <c r="AB93" s="275">
        <v>4.0000000000000001E-3</v>
      </c>
      <c r="AC93" s="275">
        <v>7.0000000000000001E-3</v>
      </c>
      <c r="AD93" s="275">
        <v>7.0000000000000001E-3</v>
      </c>
      <c r="AE93" s="275">
        <v>7.0000000000000001E-3</v>
      </c>
      <c r="AF93" s="275">
        <v>7.0000000000000001E-3</v>
      </c>
      <c r="AG93" s="275">
        <v>7.0000000000000001E-3</v>
      </c>
    </row>
    <row r="94" spans="1:33" s="255" customFormat="1" ht="31.5">
      <c r="A94" s="269">
        <v>300860</v>
      </c>
      <c r="B94" s="269" t="e">
        <f t="shared" si="24"/>
        <v>#N/A</v>
      </c>
      <c r="C94" s="269">
        <v>100086</v>
      </c>
      <c r="D94" s="269"/>
      <c r="E94" s="284" t="s">
        <v>29</v>
      </c>
      <c r="F94" s="267" t="s">
        <v>12</v>
      </c>
      <c r="G94" s="311"/>
      <c r="H94" s="311"/>
      <c r="I94" s="311"/>
      <c r="J94" s="311"/>
      <c r="K94" s="311"/>
      <c r="L94" s="311"/>
      <c r="M94" s="312"/>
      <c r="R94" s="218"/>
      <c r="AB94" s="275" t="s">
        <v>174</v>
      </c>
      <c r="AC94" s="275" t="s">
        <v>174</v>
      </c>
      <c r="AD94" s="275" t="s">
        <v>174</v>
      </c>
      <c r="AE94" s="275" t="s">
        <v>174</v>
      </c>
      <c r="AF94" s="275" t="s">
        <v>174</v>
      </c>
      <c r="AG94" s="275" t="s">
        <v>174</v>
      </c>
    </row>
    <row r="95" spans="1:33" s="255" customFormat="1" ht="15.75">
      <c r="A95" s="269">
        <v>300870</v>
      </c>
      <c r="B95" s="269" t="e">
        <f t="shared" si="24"/>
        <v>#N/A</v>
      </c>
      <c r="C95" s="269">
        <v>100087</v>
      </c>
      <c r="D95" s="280"/>
      <c r="E95" s="284" t="s">
        <v>9</v>
      </c>
      <c r="F95" s="267" t="s">
        <v>12</v>
      </c>
      <c r="G95" s="311"/>
      <c r="H95" s="311"/>
      <c r="I95" s="311"/>
      <c r="J95" s="311"/>
      <c r="K95" s="311"/>
      <c r="L95" s="311"/>
      <c r="M95" s="312"/>
      <c r="R95" s="218"/>
      <c r="AB95" s="275" t="s">
        <v>174</v>
      </c>
      <c r="AC95" s="275" t="s">
        <v>174</v>
      </c>
      <c r="AD95" s="275" t="s">
        <v>174</v>
      </c>
      <c r="AE95" s="275" t="s">
        <v>174</v>
      </c>
      <c r="AF95" s="275" t="s">
        <v>174</v>
      </c>
      <c r="AG95" s="275" t="s">
        <v>174</v>
      </c>
    </row>
    <row r="96" spans="1:33" s="255" customFormat="1" ht="15.75" customHeight="1">
      <c r="A96" s="269">
        <v>300880</v>
      </c>
      <c r="B96" s="269"/>
      <c r="C96" s="269">
        <v>100088</v>
      </c>
      <c r="D96" s="280"/>
      <c r="E96" s="284"/>
      <c r="F96" s="267"/>
      <c r="G96" s="285"/>
      <c r="H96" s="313"/>
      <c r="I96" s="313"/>
      <c r="J96" s="313"/>
      <c r="K96" s="313"/>
      <c r="L96" s="313"/>
      <c r="M96" s="289"/>
      <c r="R96" s="218"/>
      <c r="AB96" s="275"/>
      <c r="AC96" s="275"/>
      <c r="AD96" s="275"/>
      <c r="AE96" s="275"/>
      <c r="AF96" s="275"/>
      <c r="AG96" s="275"/>
    </row>
    <row r="97" spans="1:33" s="255" customFormat="1" ht="15.75">
      <c r="A97" s="269">
        <v>300890</v>
      </c>
      <c r="B97" s="269" t="e">
        <f>VALUE(CONCATENATE($A$2,$C$4,C97))</f>
        <v>#N/A</v>
      </c>
      <c r="C97" s="269">
        <v>100089</v>
      </c>
      <c r="D97" s="269"/>
      <c r="E97" s="314" t="s">
        <v>108</v>
      </c>
      <c r="F97" s="267" t="s">
        <v>13</v>
      </c>
      <c r="G97" s="293">
        <f>G100</f>
        <v>45197.3</v>
      </c>
      <c r="H97" s="293">
        <f t="shared" ref="H97:M97" si="27">H100</f>
        <v>54382.2</v>
      </c>
      <c r="I97" s="293">
        <f t="shared" si="27"/>
        <v>31382.2</v>
      </c>
      <c r="J97" s="293">
        <f t="shared" si="27"/>
        <v>34206.598000000005</v>
      </c>
      <c r="K97" s="293">
        <f t="shared" si="27"/>
        <v>37285.191820000007</v>
      </c>
      <c r="L97" s="293">
        <f t="shared" si="27"/>
        <v>40640.859083800009</v>
      </c>
      <c r="M97" s="293">
        <f t="shared" si="27"/>
        <v>44298.536401342011</v>
      </c>
      <c r="R97" s="218"/>
      <c r="AB97" s="275">
        <v>44824.733333333337</v>
      </c>
      <c r="AC97" s="275">
        <v>54841</v>
      </c>
      <c r="AD97" s="275">
        <v>59776.69</v>
      </c>
      <c r="AE97" s="275">
        <v>65156.592100000002</v>
      </c>
      <c r="AF97" s="275">
        <v>71020.685389000006</v>
      </c>
      <c r="AG97" s="275">
        <v>77412.547074010014</v>
      </c>
    </row>
    <row r="98" spans="1:33" s="255" customFormat="1" ht="31.5">
      <c r="A98" s="269">
        <v>300900</v>
      </c>
      <c r="B98" s="269" t="e">
        <f>VALUE(CONCATENATE($A$2,$C$4,C98))</f>
        <v>#N/A</v>
      </c>
      <c r="C98" s="269">
        <v>100090</v>
      </c>
      <c r="D98" s="269"/>
      <c r="E98" s="314"/>
      <c r="F98" s="277" t="s">
        <v>18</v>
      </c>
      <c r="G98" s="278">
        <f t="shared" ref="G98" si="28">IF(AB98="","",AB98)</f>
        <v>122.5099404687884</v>
      </c>
      <c r="H98" s="279">
        <f t="shared" ref="H98:M98" si="29">IFERROR(IF(G97=0,0,H97/G97*100),0)</f>
        <v>120.32178913342166</v>
      </c>
      <c r="I98" s="279">
        <f t="shared" si="29"/>
        <v>57.706749634990864</v>
      </c>
      <c r="J98" s="279">
        <f t="shared" si="29"/>
        <v>109.00000000000001</v>
      </c>
      <c r="K98" s="279">
        <f t="shared" si="29"/>
        <v>109.00000000000001</v>
      </c>
      <c r="L98" s="279">
        <f t="shared" si="29"/>
        <v>109.00000000000001</v>
      </c>
      <c r="M98" s="279">
        <f t="shared" si="29"/>
        <v>109.00000000000001</v>
      </c>
      <c r="R98" s="218"/>
      <c r="AB98" s="275">
        <v>122.5099404687884</v>
      </c>
      <c r="AC98" s="275">
        <v>122.34540157145383</v>
      </c>
      <c r="AD98" s="275">
        <v>109.00000000000001</v>
      </c>
      <c r="AE98" s="275">
        <v>109.00000000000001</v>
      </c>
      <c r="AF98" s="275">
        <v>109.00000000000001</v>
      </c>
      <c r="AG98" s="275">
        <v>109.00000000000001</v>
      </c>
    </row>
    <row r="99" spans="1:33" s="255" customFormat="1" ht="15.75" customHeight="1">
      <c r="A99" s="269">
        <v>300910</v>
      </c>
      <c r="B99" s="280"/>
      <c r="C99" s="269">
        <v>100091</v>
      </c>
      <c r="D99" s="280"/>
      <c r="E99" s="284"/>
      <c r="F99" s="285"/>
      <c r="G99" s="285"/>
      <c r="H99" s="289"/>
      <c r="I99" s="289"/>
      <c r="J99" s="289"/>
      <c r="K99" s="289"/>
      <c r="L99" s="289"/>
      <c r="M99" s="289"/>
      <c r="R99" s="218"/>
      <c r="AB99" s="275"/>
      <c r="AC99" s="275"/>
      <c r="AD99" s="275"/>
      <c r="AE99" s="275"/>
      <c r="AF99" s="275"/>
      <c r="AG99" s="275"/>
    </row>
    <row r="100" spans="1:33" s="255" customFormat="1" ht="15.75">
      <c r="A100" s="269">
        <v>300920</v>
      </c>
      <c r="B100" s="269" t="e">
        <f t="shared" ref="B100:B105" si="30">VALUE(CONCATENATE($A$2,$C$4,C100))</f>
        <v>#N/A</v>
      </c>
      <c r="C100" s="269">
        <v>100092</v>
      </c>
      <c r="D100" s="269"/>
      <c r="E100" s="314" t="s">
        <v>109</v>
      </c>
      <c r="F100" s="267" t="s">
        <v>13</v>
      </c>
      <c r="G100" s="293">
        <v>45197.3</v>
      </c>
      <c r="H100" s="293">
        <v>54382.2</v>
      </c>
      <c r="I100" s="293">
        <v>31382.2</v>
      </c>
      <c r="J100" s="293">
        <f>I100*109/100</f>
        <v>34206.598000000005</v>
      </c>
      <c r="K100" s="293">
        <f t="shared" ref="K100:M100" si="31">J100*109/100</f>
        <v>37285.191820000007</v>
      </c>
      <c r="L100" s="293">
        <f t="shared" si="31"/>
        <v>40640.859083800009</v>
      </c>
      <c r="M100" s="315">
        <f t="shared" si="31"/>
        <v>44298.536401342011</v>
      </c>
      <c r="R100" s="218"/>
      <c r="AB100" s="275">
        <v>45197.3</v>
      </c>
      <c r="AC100" s="275">
        <v>54382.2</v>
      </c>
      <c r="AD100" s="275">
        <v>59276.597999999998</v>
      </c>
      <c r="AE100" s="275">
        <v>64611.491820000003</v>
      </c>
      <c r="AF100" s="275">
        <v>70426.526083799996</v>
      </c>
      <c r="AG100" s="275">
        <v>76764.913431341993</v>
      </c>
    </row>
    <row r="101" spans="1:33" s="255" customFormat="1" ht="31.5">
      <c r="A101" s="269">
        <v>300930</v>
      </c>
      <c r="B101" s="269" t="e">
        <f t="shared" si="30"/>
        <v>#N/A</v>
      </c>
      <c r="C101" s="269">
        <v>100093</v>
      </c>
      <c r="D101" s="269"/>
      <c r="E101" s="314"/>
      <c r="F101" s="277" t="s">
        <v>18</v>
      </c>
      <c r="G101" s="278">
        <f t="shared" ref="G101:G105" si="32">IF(AB101="","",AB101)</f>
        <v>123.58713960712255</v>
      </c>
      <c r="H101" s="279">
        <f t="shared" ref="H101:M101" si="33">IFERROR(IF(G100=0,0,H100/G100*100),0)</f>
        <v>120.32178913342166</v>
      </c>
      <c r="I101" s="279">
        <f t="shared" si="33"/>
        <v>57.706749634990864</v>
      </c>
      <c r="J101" s="279">
        <f t="shared" si="33"/>
        <v>109.00000000000001</v>
      </c>
      <c r="K101" s="279">
        <f t="shared" si="33"/>
        <v>109.00000000000001</v>
      </c>
      <c r="L101" s="279">
        <f t="shared" si="33"/>
        <v>109.00000000000001</v>
      </c>
      <c r="M101" s="279">
        <f t="shared" si="33"/>
        <v>109.00000000000001</v>
      </c>
      <c r="R101" s="218"/>
      <c r="AB101" s="275">
        <v>123.58713960712255</v>
      </c>
      <c r="AC101" s="275">
        <v>120.32178913342166</v>
      </c>
      <c r="AD101" s="275">
        <v>109.00000000000001</v>
      </c>
      <c r="AE101" s="275">
        <v>109.00000000000001</v>
      </c>
      <c r="AF101" s="275">
        <v>108.99999999999999</v>
      </c>
      <c r="AG101" s="275">
        <v>108.99999999999999</v>
      </c>
    </row>
    <row r="102" spans="1:33" s="255" customFormat="1" ht="15.75">
      <c r="A102" s="269">
        <v>300940</v>
      </c>
      <c r="B102" s="269" t="e">
        <f t="shared" si="30"/>
        <v>#N/A</v>
      </c>
      <c r="C102" s="269">
        <v>100094</v>
      </c>
      <c r="D102" s="269"/>
      <c r="E102" s="314" t="s">
        <v>110</v>
      </c>
      <c r="F102" s="267" t="s">
        <v>13</v>
      </c>
      <c r="G102" s="293"/>
      <c r="H102" s="293"/>
      <c r="I102" s="293"/>
      <c r="J102" s="293"/>
      <c r="K102" s="293"/>
      <c r="L102" s="293"/>
      <c r="M102" s="315"/>
      <c r="R102" s="218"/>
      <c r="AB102" s="275">
        <v>26573.1</v>
      </c>
      <c r="AC102" s="275">
        <v>29784.2</v>
      </c>
      <c r="AD102" s="275">
        <v>32166.936000000002</v>
      </c>
      <c r="AE102" s="275">
        <v>34740.29088</v>
      </c>
      <c r="AF102" s="275">
        <v>37519.514150399998</v>
      </c>
      <c r="AG102" s="275">
        <v>40521.075282432001</v>
      </c>
    </row>
    <row r="103" spans="1:33" s="255" customFormat="1" ht="31.5">
      <c r="A103" s="269">
        <v>300950</v>
      </c>
      <c r="B103" s="269" t="e">
        <f t="shared" si="30"/>
        <v>#N/A</v>
      </c>
      <c r="C103" s="269">
        <v>100095</v>
      </c>
      <c r="D103" s="269"/>
      <c r="E103" s="314"/>
      <c r="F103" s="277" t="s">
        <v>18</v>
      </c>
      <c r="G103" s="278">
        <f t="shared" si="32"/>
        <v>142.57484708659726</v>
      </c>
      <c r="H103" s="279">
        <f t="shared" ref="H103:M103" si="34">IFERROR(IF(G102=0,0,H102/G102*100),0)</f>
        <v>0</v>
      </c>
      <c r="I103" s="279">
        <f t="shared" si="34"/>
        <v>0</v>
      </c>
      <c r="J103" s="279">
        <f t="shared" si="34"/>
        <v>0</v>
      </c>
      <c r="K103" s="279">
        <f t="shared" si="34"/>
        <v>0</v>
      </c>
      <c r="L103" s="279">
        <f t="shared" si="34"/>
        <v>0</v>
      </c>
      <c r="M103" s="279">
        <f t="shared" si="34"/>
        <v>0</v>
      </c>
      <c r="R103" s="218"/>
      <c r="AB103" s="275">
        <v>142.57484708659726</v>
      </c>
      <c r="AC103" s="275">
        <v>112.08402482209453</v>
      </c>
      <c r="AD103" s="275">
        <v>108</v>
      </c>
      <c r="AE103" s="275">
        <v>108</v>
      </c>
      <c r="AF103" s="275">
        <v>107.99999999999999</v>
      </c>
      <c r="AG103" s="275">
        <v>108</v>
      </c>
    </row>
    <row r="104" spans="1:33" s="255" customFormat="1" ht="15.75">
      <c r="A104" s="269">
        <v>300960</v>
      </c>
      <c r="B104" s="269" t="e">
        <f t="shared" si="30"/>
        <v>#N/A</v>
      </c>
      <c r="C104" s="269">
        <v>100096</v>
      </c>
      <c r="D104" s="269"/>
      <c r="E104" s="314" t="s">
        <v>111</v>
      </c>
      <c r="F104" s="267" t="s">
        <v>13</v>
      </c>
      <c r="G104" s="293"/>
      <c r="H104" s="293"/>
      <c r="I104" s="293"/>
      <c r="J104" s="293"/>
      <c r="K104" s="293"/>
      <c r="L104" s="293"/>
      <c r="M104" s="315"/>
      <c r="R104" s="218"/>
      <c r="AB104" s="275">
        <v>62703.8</v>
      </c>
      <c r="AC104" s="275">
        <v>80356.800000000003</v>
      </c>
      <c r="AD104" s="275">
        <v>88392.48</v>
      </c>
      <c r="AE104" s="275">
        <v>97231.727999999988</v>
      </c>
      <c r="AF104" s="275">
        <v>106954.90079999999</v>
      </c>
      <c r="AG104" s="275">
        <v>117650.39087999999</v>
      </c>
    </row>
    <row r="105" spans="1:33" s="255" customFormat="1" ht="31.5">
      <c r="A105" s="269">
        <v>300970</v>
      </c>
      <c r="B105" s="269" t="e">
        <f t="shared" si="30"/>
        <v>#N/A</v>
      </c>
      <c r="C105" s="269">
        <v>100097</v>
      </c>
      <c r="D105" s="269"/>
      <c r="E105" s="314"/>
      <c r="F105" s="277" t="s">
        <v>18</v>
      </c>
      <c r="G105" s="278">
        <f t="shared" si="32"/>
        <v>171.29330903865753</v>
      </c>
      <c r="H105" s="279">
        <f t="shared" ref="H105:M105" si="35">IFERROR(IF(G104=0,0,H104/G104*100),0)</f>
        <v>0</v>
      </c>
      <c r="I105" s="279">
        <f t="shared" si="35"/>
        <v>0</v>
      </c>
      <c r="J105" s="279">
        <f t="shared" si="35"/>
        <v>0</v>
      </c>
      <c r="K105" s="279">
        <f t="shared" si="35"/>
        <v>0</v>
      </c>
      <c r="L105" s="279">
        <f t="shared" si="35"/>
        <v>0</v>
      </c>
      <c r="M105" s="279">
        <f t="shared" si="35"/>
        <v>0</v>
      </c>
      <c r="R105" s="218"/>
      <c r="AB105" s="275">
        <v>171.29330903865753</v>
      </c>
      <c r="AC105" s="275">
        <v>128.15299870183304</v>
      </c>
      <c r="AD105" s="275">
        <v>109.99999999999999</v>
      </c>
      <c r="AE105" s="275">
        <v>109.99999999999999</v>
      </c>
      <c r="AF105" s="275">
        <v>110.00000000000001</v>
      </c>
      <c r="AG105" s="275">
        <v>110.00000000000001</v>
      </c>
    </row>
    <row r="106" spans="1:33" s="255" customFormat="1" ht="15" customHeight="1">
      <c r="A106" s="269">
        <v>300980</v>
      </c>
      <c r="B106" s="280"/>
      <c r="C106" s="269">
        <v>100098</v>
      </c>
      <c r="D106" s="280"/>
      <c r="E106" s="268"/>
      <c r="F106" s="268"/>
      <c r="G106" s="316"/>
      <c r="H106" s="316"/>
      <c r="I106" s="316"/>
      <c r="J106" s="316"/>
      <c r="K106" s="316"/>
      <c r="L106" s="316"/>
      <c r="M106" s="316"/>
      <c r="R106" s="317"/>
      <c r="S106" s="317"/>
      <c r="T106" s="317"/>
      <c r="U106" s="317"/>
      <c r="V106" s="317"/>
      <c r="W106" s="317"/>
      <c r="X106" s="317"/>
      <c r="Y106" s="317"/>
      <c r="Z106" s="317"/>
      <c r="AB106" s="275"/>
      <c r="AC106" s="275"/>
      <c r="AD106" s="275"/>
      <c r="AE106" s="275"/>
      <c r="AF106" s="275"/>
      <c r="AG106" s="275"/>
    </row>
    <row r="107" spans="1:33" s="255" customFormat="1" ht="31.5">
      <c r="A107" s="269">
        <v>300990</v>
      </c>
      <c r="B107" s="269" t="e">
        <f>VALUE(CONCATENATE($A$2,$C$4,C107))</f>
        <v>#N/A</v>
      </c>
      <c r="C107" s="269">
        <v>100099</v>
      </c>
      <c r="D107" s="269"/>
      <c r="E107" s="295" t="s">
        <v>43</v>
      </c>
      <c r="F107" s="267" t="s">
        <v>14</v>
      </c>
      <c r="G107" s="318">
        <f t="shared" ref="G107:M107" si="36">ROUND(SUM(G113,G117,G121,G125,G129,G133,G137,G141,G145,G149),1)</f>
        <v>967.7</v>
      </c>
      <c r="H107" s="318">
        <f t="shared" si="36"/>
        <v>1161</v>
      </c>
      <c r="I107" s="318">
        <f t="shared" si="36"/>
        <v>146</v>
      </c>
      <c r="J107" s="318">
        <f t="shared" si="36"/>
        <v>148.1</v>
      </c>
      <c r="K107" s="318">
        <f t="shared" si="36"/>
        <v>153.19999999999999</v>
      </c>
      <c r="L107" s="318">
        <f t="shared" si="36"/>
        <v>158.30000000000001</v>
      </c>
      <c r="M107" s="318">
        <f t="shared" si="36"/>
        <v>168.4</v>
      </c>
      <c r="R107" s="319" t="s">
        <v>133</v>
      </c>
      <c r="S107" s="319"/>
      <c r="T107" s="319"/>
      <c r="U107" s="319"/>
      <c r="V107" s="319"/>
      <c r="W107" s="319"/>
      <c r="X107" s="319"/>
      <c r="Y107" s="319"/>
      <c r="Z107" s="319"/>
      <c r="AB107" s="275">
        <v>18338.099999999999</v>
      </c>
      <c r="AC107" s="275">
        <v>21675.200000000001</v>
      </c>
      <c r="AD107" s="275">
        <v>21537.5</v>
      </c>
      <c r="AE107" s="275">
        <v>21818.5</v>
      </c>
      <c r="AF107" s="275">
        <v>22000.5</v>
      </c>
      <c r="AG107" s="275">
        <v>22134.5</v>
      </c>
    </row>
    <row r="108" spans="1:33" s="255" customFormat="1" ht="31.5">
      <c r="A108" s="269">
        <v>301000</v>
      </c>
      <c r="B108" s="269" t="e">
        <f>VALUE(CONCATENATE($A$2,$C$4,C108))</f>
        <v>#N/A</v>
      </c>
      <c r="C108" s="269">
        <v>100100</v>
      </c>
      <c r="D108" s="269"/>
      <c r="E108" s="276" t="s">
        <v>112</v>
      </c>
      <c r="F108" s="277" t="s">
        <v>41</v>
      </c>
      <c r="G108" s="278">
        <f t="shared" ref="G108" si="37">IF(AB108="","",AB108)</f>
        <v>133.99558660197579</v>
      </c>
      <c r="H108" s="279">
        <f>IFERROR(IF(G107=0,0,H107/G107*100),0)</f>
        <v>119.97519892528676</v>
      </c>
      <c r="I108" s="279">
        <f t="shared" ref="I108:M108" si="38">IFERROR(IF(H107=0,0,I107/H107*100),0)</f>
        <v>12.575366063738159</v>
      </c>
      <c r="J108" s="279">
        <f t="shared" si="38"/>
        <v>101.43835616438355</v>
      </c>
      <c r="K108" s="279">
        <f t="shared" si="38"/>
        <v>103.44361917623229</v>
      </c>
      <c r="L108" s="279">
        <f t="shared" si="38"/>
        <v>103.32898172323762</v>
      </c>
      <c r="M108" s="279">
        <f t="shared" si="38"/>
        <v>106.3802905874921</v>
      </c>
      <c r="R108" s="218"/>
      <c r="AB108" s="275">
        <v>133.99558660197579</v>
      </c>
      <c r="AC108" s="275">
        <v>118.19763225197815</v>
      </c>
      <c r="AD108" s="275">
        <v>99.364711744297622</v>
      </c>
      <c r="AE108" s="275">
        <v>101.3047011027278</v>
      </c>
      <c r="AF108" s="275">
        <v>100.8341545019135</v>
      </c>
      <c r="AG108" s="275">
        <v>100.60907706643032</v>
      </c>
    </row>
    <row r="109" spans="1:33" s="255" customFormat="1" ht="47.25">
      <c r="A109" s="269">
        <v>301010</v>
      </c>
      <c r="B109" s="269"/>
      <c r="C109" s="269">
        <v>100101</v>
      </c>
      <c r="D109" s="269"/>
      <c r="E109" s="276" t="s">
        <v>113</v>
      </c>
      <c r="F109" s="277" t="s">
        <v>41</v>
      </c>
      <c r="G109" s="320">
        <v>94.4</v>
      </c>
      <c r="H109" s="320">
        <v>101</v>
      </c>
      <c r="I109" s="320">
        <v>103</v>
      </c>
      <c r="J109" s="320">
        <v>80.5</v>
      </c>
      <c r="K109" s="320">
        <v>101</v>
      </c>
      <c r="L109" s="320">
        <v>100.4</v>
      </c>
      <c r="M109" s="320">
        <v>100</v>
      </c>
      <c r="N109" s="320">
        <v>100</v>
      </c>
      <c r="R109" s="218"/>
      <c r="AB109" s="275"/>
      <c r="AC109" s="275"/>
      <c r="AD109" s="275"/>
      <c r="AE109" s="275"/>
      <c r="AF109" s="275"/>
      <c r="AG109" s="275"/>
    </row>
    <row r="110" spans="1:33" s="255" customFormat="1" ht="63">
      <c r="A110" s="269">
        <v>301020</v>
      </c>
      <c r="B110" s="269" t="e">
        <f>VALUE(CONCATENATE($A$2,$C$4,C110))</f>
        <v>#N/A</v>
      </c>
      <c r="C110" s="269">
        <v>100102</v>
      </c>
      <c r="D110" s="269"/>
      <c r="E110" s="276" t="s">
        <v>115</v>
      </c>
      <c r="F110" s="277" t="s">
        <v>41</v>
      </c>
      <c r="G110" s="321">
        <f>IFERROR(IF(G109=0,0,G108/G109),0)</f>
        <v>1.4194447733260147</v>
      </c>
      <c r="H110" s="321">
        <f>IFERROR(IF(H109=0,0,H108/H109),0)</f>
        <v>1.1878732566860075</v>
      </c>
      <c r="I110" s="321">
        <f t="shared" ref="I110:N110" si="39">IFERROR(IF(I109=0,0,I108/I109),0)</f>
        <v>0.12209093265765203</v>
      </c>
      <c r="J110" s="321">
        <f t="shared" si="39"/>
        <v>1.2601038032842677</v>
      </c>
      <c r="K110" s="321">
        <f t="shared" si="39"/>
        <v>1.0241942492696265</v>
      </c>
      <c r="L110" s="321">
        <f t="shared" si="39"/>
        <v>1.0291731247334424</v>
      </c>
      <c r="M110" s="321">
        <f t="shared" si="39"/>
        <v>1.063802905874921</v>
      </c>
      <c r="N110" s="321">
        <f t="shared" si="39"/>
        <v>0</v>
      </c>
      <c r="R110" s="218"/>
      <c r="AB110" s="275">
        <v>1.3266889762571861</v>
      </c>
      <c r="AC110" s="275">
        <v>1.1475498276891083</v>
      </c>
      <c r="AD110" s="275">
        <v>1.0139256300438533</v>
      </c>
      <c r="AE110" s="275">
        <v>1.0090109671586434</v>
      </c>
      <c r="AF110" s="275">
        <v>0.99246215060938492</v>
      </c>
      <c r="AG110" s="275">
        <v>1.0050856849793239</v>
      </c>
    </row>
    <row r="111" spans="1:33" s="255" customFormat="1" ht="100.5" customHeight="1">
      <c r="A111" s="269">
        <v>301030</v>
      </c>
      <c r="B111" s="280"/>
      <c r="C111" s="269">
        <v>100103</v>
      </c>
      <c r="D111" s="280"/>
      <c r="E111" s="281" t="s">
        <v>143</v>
      </c>
      <c r="F111" s="267"/>
      <c r="G111" s="309">
        <f t="shared" ref="G111:M111" si="40">ROUND(G107-(SUM(G113,G117,G121,G125,G129,G133,G137,G141,G145,G149)),1)</f>
        <v>0</v>
      </c>
      <c r="H111" s="309">
        <f t="shared" si="40"/>
        <v>0</v>
      </c>
      <c r="I111" s="309">
        <f t="shared" si="40"/>
        <v>0</v>
      </c>
      <c r="J111" s="309">
        <f t="shared" si="40"/>
        <v>0</v>
      </c>
      <c r="K111" s="309">
        <f t="shared" si="40"/>
        <v>0</v>
      </c>
      <c r="L111" s="309">
        <f t="shared" si="40"/>
        <v>0</v>
      </c>
      <c r="M111" s="309">
        <f t="shared" si="40"/>
        <v>0</v>
      </c>
      <c r="R111" s="310" t="s">
        <v>144</v>
      </c>
      <c r="AB111" s="275"/>
      <c r="AC111" s="275"/>
      <c r="AD111" s="275"/>
      <c r="AE111" s="275"/>
      <c r="AF111" s="275"/>
      <c r="AG111" s="275"/>
    </row>
    <row r="112" spans="1:33" s="255" customFormat="1" ht="15.75">
      <c r="A112" s="269">
        <v>301040</v>
      </c>
      <c r="B112" s="280"/>
      <c r="C112" s="269">
        <v>100104</v>
      </c>
      <c r="D112" s="280"/>
      <c r="E112" s="295" t="s">
        <v>6</v>
      </c>
      <c r="F112" s="267"/>
      <c r="G112" s="285"/>
      <c r="H112" s="285"/>
      <c r="I112" s="285"/>
      <c r="J112" s="285"/>
      <c r="K112" s="285"/>
      <c r="L112" s="285"/>
      <c r="M112" s="285"/>
      <c r="R112" s="319" t="s">
        <v>128</v>
      </c>
      <c r="S112" s="319"/>
      <c r="T112" s="319"/>
      <c r="U112" s="319"/>
      <c r="V112" s="319"/>
      <c r="W112" s="319"/>
      <c r="X112" s="319"/>
      <c r="Y112" s="319"/>
      <c r="Z112" s="319"/>
      <c r="AB112" s="275"/>
      <c r="AC112" s="275"/>
      <c r="AD112" s="275"/>
      <c r="AE112" s="275"/>
      <c r="AF112" s="275"/>
      <c r="AG112" s="275"/>
    </row>
    <row r="113" spans="1:33" s="255" customFormat="1" ht="15.75">
      <c r="A113" s="269">
        <v>301050</v>
      </c>
      <c r="B113" s="269" t="e">
        <f>VALUE(CONCATENATE($A$2,$C$4,C113))</f>
        <v>#N/A</v>
      </c>
      <c r="C113" s="269">
        <v>100105</v>
      </c>
      <c r="D113" s="269"/>
      <c r="E113" s="284" t="s">
        <v>15</v>
      </c>
      <c r="F113" s="267" t="s">
        <v>14</v>
      </c>
      <c r="G113" s="285">
        <f t="shared" ref="G113:M113" si="41">SUM(G158,G203)</f>
        <v>0</v>
      </c>
      <c r="H113" s="285">
        <f t="shared" si="41"/>
        <v>0</v>
      </c>
      <c r="I113" s="285">
        <f t="shared" si="41"/>
        <v>0</v>
      </c>
      <c r="J113" s="285">
        <f t="shared" si="41"/>
        <v>0</v>
      </c>
      <c r="K113" s="285">
        <f t="shared" si="41"/>
        <v>0</v>
      </c>
      <c r="L113" s="285">
        <f t="shared" si="41"/>
        <v>0</v>
      </c>
      <c r="M113" s="285">
        <f t="shared" si="41"/>
        <v>0</v>
      </c>
      <c r="R113" s="319"/>
      <c r="S113" s="319"/>
      <c r="T113" s="319"/>
      <c r="U113" s="319"/>
      <c r="V113" s="319"/>
      <c r="W113" s="319"/>
      <c r="X113" s="319"/>
      <c r="Y113" s="319"/>
      <c r="Z113" s="319"/>
      <c r="AB113" s="275">
        <v>1478.4</v>
      </c>
      <c r="AC113" s="275">
        <v>557.20000000000005</v>
      </c>
      <c r="AD113" s="275">
        <v>568.5</v>
      </c>
      <c r="AE113" s="275">
        <v>588.5</v>
      </c>
      <c r="AF113" s="275">
        <v>620.5</v>
      </c>
      <c r="AG113" s="275">
        <v>654.5</v>
      </c>
    </row>
    <row r="114" spans="1:33" s="255" customFormat="1" ht="31.5">
      <c r="A114" s="269">
        <v>301060</v>
      </c>
      <c r="B114" s="269" t="e">
        <f>VALUE(CONCATENATE($A$2,$C$4,C114))</f>
        <v>#N/A</v>
      </c>
      <c r="C114" s="269">
        <v>100106</v>
      </c>
      <c r="D114" s="269"/>
      <c r="E114" s="284" t="s">
        <v>17</v>
      </c>
      <c r="F114" s="267" t="s">
        <v>18</v>
      </c>
      <c r="G114" s="322">
        <v>100</v>
      </c>
      <c r="H114" s="322">
        <v>100</v>
      </c>
      <c r="I114" s="322">
        <v>100</v>
      </c>
      <c r="J114" s="322">
        <f>J394</f>
        <v>111.6</v>
      </c>
      <c r="K114" s="322">
        <f t="shared" ref="K114:M114" si="42">K394</f>
        <v>104.8</v>
      </c>
      <c r="L114" s="322">
        <f t="shared" si="42"/>
        <v>102.6</v>
      </c>
      <c r="M114" s="322">
        <f t="shared" si="42"/>
        <v>102.5</v>
      </c>
      <c r="R114" s="218"/>
      <c r="AB114" s="275">
        <v>100</v>
      </c>
      <c r="AC114" s="275">
        <v>100</v>
      </c>
      <c r="AD114" s="275">
        <v>111.6</v>
      </c>
      <c r="AE114" s="275">
        <v>104.8</v>
      </c>
      <c r="AF114" s="275">
        <v>102.6</v>
      </c>
      <c r="AG114" s="275">
        <v>102.5</v>
      </c>
    </row>
    <row r="115" spans="1:33" s="255" customFormat="1" ht="31.5">
      <c r="A115" s="269">
        <v>301070</v>
      </c>
      <c r="B115" s="269" t="e">
        <f>VALUE(CONCATENATE($A$2,$C$4,C115))</f>
        <v>#N/A</v>
      </c>
      <c r="C115" s="269">
        <v>100107</v>
      </c>
      <c r="D115" s="269"/>
      <c r="E115" s="323" t="s">
        <v>19</v>
      </c>
      <c r="F115" s="277" t="s">
        <v>18</v>
      </c>
      <c r="G115" s="278">
        <f t="shared" ref="G115" si="43">IF(AB115="","",AB115)</f>
        <v>173.78629364053134</v>
      </c>
      <c r="H115" s="279">
        <f t="shared" ref="H115:M115" si="44">IFERROR(IF(G113=0,0,H113/G113/IF(H114&lt;&gt;0,H114,100)*10000),0)</f>
        <v>0</v>
      </c>
      <c r="I115" s="279">
        <f t="shared" si="44"/>
        <v>0</v>
      </c>
      <c r="J115" s="279">
        <f t="shared" si="44"/>
        <v>0</v>
      </c>
      <c r="K115" s="279">
        <f t="shared" si="44"/>
        <v>0</v>
      </c>
      <c r="L115" s="279">
        <f t="shared" si="44"/>
        <v>0</v>
      </c>
      <c r="M115" s="279">
        <f t="shared" si="44"/>
        <v>0</v>
      </c>
      <c r="R115" s="218"/>
      <c r="AB115" s="275">
        <v>173.78629364053134</v>
      </c>
      <c r="AC115" s="275">
        <v>37.689393939393938</v>
      </c>
      <c r="AD115" s="275">
        <v>91.422936495071369</v>
      </c>
      <c r="AE115" s="275">
        <v>98.776746090891393</v>
      </c>
      <c r="AF115" s="275">
        <v>102.76564629737281</v>
      </c>
      <c r="AG115" s="275">
        <v>102.90678249248246</v>
      </c>
    </row>
    <row r="116" spans="1:33" s="255" customFormat="1" ht="15.75">
      <c r="A116" s="269">
        <v>301080</v>
      </c>
      <c r="B116" s="280"/>
      <c r="C116" s="269">
        <v>100108</v>
      </c>
      <c r="D116" s="280"/>
      <c r="E116" s="295" t="s">
        <v>7</v>
      </c>
      <c r="F116" s="324"/>
      <c r="G116" s="285"/>
      <c r="H116" s="289"/>
      <c r="I116" s="289"/>
      <c r="J116" s="289"/>
      <c r="K116" s="289"/>
      <c r="L116" s="289"/>
      <c r="M116" s="289"/>
      <c r="R116" s="218"/>
      <c r="AB116" s="275"/>
      <c r="AC116" s="275"/>
      <c r="AD116" s="275"/>
      <c r="AE116" s="275"/>
      <c r="AF116" s="275"/>
      <c r="AG116" s="275"/>
    </row>
    <row r="117" spans="1:33" s="255" customFormat="1" ht="15.75">
      <c r="A117" s="269">
        <v>301090</v>
      </c>
      <c r="B117" s="269" t="e">
        <f>VALUE(CONCATENATE($A$2,$C$4,C117))</f>
        <v>#N/A</v>
      </c>
      <c r="C117" s="269">
        <v>100109</v>
      </c>
      <c r="D117" s="269"/>
      <c r="E117" s="284" t="s">
        <v>15</v>
      </c>
      <c r="F117" s="267" t="s">
        <v>14</v>
      </c>
      <c r="G117" s="285">
        <f t="shared" ref="G117:M117" si="45">SUM(G162,G207)</f>
        <v>0</v>
      </c>
      <c r="H117" s="285">
        <f t="shared" si="45"/>
        <v>0</v>
      </c>
      <c r="I117" s="285">
        <f t="shared" si="45"/>
        <v>0</v>
      </c>
      <c r="J117" s="285">
        <f t="shared" si="45"/>
        <v>0</v>
      </c>
      <c r="K117" s="285">
        <f t="shared" si="45"/>
        <v>0</v>
      </c>
      <c r="L117" s="285">
        <f t="shared" si="45"/>
        <v>0</v>
      </c>
      <c r="M117" s="285">
        <f t="shared" si="45"/>
        <v>0</v>
      </c>
      <c r="R117" s="218"/>
      <c r="AB117" s="275">
        <v>6329.0649999999996</v>
      </c>
      <c r="AC117" s="275">
        <v>10553.3</v>
      </c>
      <c r="AD117" s="275">
        <v>10589</v>
      </c>
      <c r="AE117" s="275">
        <v>10700</v>
      </c>
      <c r="AF117" s="275">
        <v>10750</v>
      </c>
      <c r="AG117" s="275">
        <v>10750</v>
      </c>
    </row>
    <row r="118" spans="1:33" s="255" customFormat="1" ht="31.5">
      <c r="A118" s="269">
        <v>301100</v>
      </c>
      <c r="B118" s="269" t="e">
        <f>VALUE(CONCATENATE($A$2,$C$4,C118))</f>
        <v>#N/A</v>
      </c>
      <c r="C118" s="269">
        <v>100110</v>
      </c>
      <c r="D118" s="269"/>
      <c r="E118" s="284" t="s">
        <v>17</v>
      </c>
      <c r="F118" s="267" t="s">
        <v>18</v>
      </c>
      <c r="G118" s="322">
        <v>100</v>
      </c>
      <c r="H118" s="322">
        <v>100</v>
      </c>
      <c r="I118" s="322">
        <v>100</v>
      </c>
      <c r="J118" s="322">
        <f>J395</f>
        <v>109.5</v>
      </c>
      <c r="K118" s="322">
        <f t="shared" ref="K118:M118" si="46">K395</f>
        <v>104.6</v>
      </c>
      <c r="L118" s="322">
        <f t="shared" si="46"/>
        <v>103.8</v>
      </c>
      <c r="M118" s="322">
        <f t="shared" si="46"/>
        <v>103.6</v>
      </c>
      <c r="R118" s="218"/>
      <c r="AB118" s="275">
        <v>100</v>
      </c>
      <c r="AC118" s="275">
        <v>100</v>
      </c>
      <c r="AD118" s="275">
        <v>109.5</v>
      </c>
      <c r="AE118" s="275">
        <v>104.6</v>
      </c>
      <c r="AF118" s="275">
        <v>103.8</v>
      </c>
      <c r="AG118" s="275">
        <v>103.6</v>
      </c>
    </row>
    <row r="119" spans="1:33" s="255" customFormat="1" ht="31.5">
      <c r="A119" s="269">
        <v>301110</v>
      </c>
      <c r="B119" s="269" t="e">
        <f>VALUE(CONCATENATE($A$2,$C$4,C119))</f>
        <v>#N/A</v>
      </c>
      <c r="C119" s="269">
        <v>100111</v>
      </c>
      <c r="D119" s="269"/>
      <c r="E119" s="323" t="s">
        <v>19</v>
      </c>
      <c r="F119" s="277" t="s">
        <v>18</v>
      </c>
      <c r="G119" s="278">
        <f t="shared" ref="G119" si="47">IF(AB119="","",AB119)</f>
        <v>176.5225224973957</v>
      </c>
      <c r="H119" s="279">
        <f t="shared" ref="H119:M119" si="48">IFERROR(IF(G117=0,0,H117/G117/IF(H118&lt;&gt;0,H118,100)*10000),0)</f>
        <v>0</v>
      </c>
      <c r="I119" s="279">
        <f t="shared" si="48"/>
        <v>0</v>
      </c>
      <c r="J119" s="279">
        <f t="shared" si="48"/>
        <v>0</v>
      </c>
      <c r="K119" s="279">
        <f t="shared" si="48"/>
        <v>0</v>
      </c>
      <c r="L119" s="279">
        <f t="shared" si="48"/>
        <v>0</v>
      </c>
      <c r="M119" s="279">
        <f t="shared" si="48"/>
        <v>0</v>
      </c>
      <c r="R119" s="218"/>
      <c r="AB119" s="275">
        <v>176.5225224973957</v>
      </c>
      <c r="AC119" s="275">
        <v>166.7434289267056</v>
      </c>
      <c r="AD119" s="275">
        <v>91.633134988138281</v>
      </c>
      <c r="AE119" s="275">
        <v>96.604452797168406</v>
      </c>
      <c r="AF119" s="275">
        <v>96.789296454360482</v>
      </c>
      <c r="AG119" s="275">
        <v>96.525096525096529</v>
      </c>
    </row>
    <row r="120" spans="1:33" s="255" customFormat="1" ht="47.25">
      <c r="A120" s="269">
        <v>301120</v>
      </c>
      <c r="B120" s="280"/>
      <c r="C120" s="269">
        <v>100112</v>
      </c>
      <c r="D120" s="280"/>
      <c r="E120" s="295" t="s">
        <v>32</v>
      </c>
      <c r="F120" s="267"/>
      <c r="G120" s="285"/>
      <c r="H120" s="289"/>
      <c r="I120" s="289"/>
      <c r="J120" s="289"/>
      <c r="K120" s="289"/>
      <c r="L120" s="289"/>
      <c r="M120" s="289"/>
      <c r="R120" s="218"/>
      <c r="AB120" s="275"/>
      <c r="AC120" s="275"/>
      <c r="AD120" s="275"/>
      <c r="AE120" s="275"/>
      <c r="AF120" s="275"/>
      <c r="AG120" s="275"/>
    </row>
    <row r="121" spans="1:33" s="255" customFormat="1" ht="15.75">
      <c r="A121" s="269">
        <v>301130</v>
      </c>
      <c r="B121" s="269" t="e">
        <f>VALUE(CONCATENATE($A$2,$C$4,C121))</f>
        <v>#N/A</v>
      </c>
      <c r="C121" s="269">
        <v>100113</v>
      </c>
      <c r="D121" s="269"/>
      <c r="E121" s="284" t="s">
        <v>15</v>
      </c>
      <c r="F121" s="267" t="s">
        <v>14</v>
      </c>
      <c r="G121" s="285">
        <f t="shared" ref="G121:M121" si="49">SUM(G166,G211)</f>
        <v>0</v>
      </c>
      <c r="H121" s="285">
        <f t="shared" si="49"/>
        <v>0</v>
      </c>
      <c r="I121" s="285">
        <f t="shared" si="49"/>
        <v>0</v>
      </c>
      <c r="J121" s="285">
        <f t="shared" si="49"/>
        <v>0</v>
      </c>
      <c r="K121" s="285">
        <f t="shared" si="49"/>
        <v>0</v>
      </c>
      <c r="L121" s="285">
        <f t="shared" si="49"/>
        <v>0</v>
      </c>
      <c r="M121" s="285">
        <f t="shared" si="49"/>
        <v>0</v>
      </c>
      <c r="R121" s="218"/>
      <c r="AB121" s="275">
        <v>117.3</v>
      </c>
      <c r="AC121" s="275">
        <v>137.69999999999999</v>
      </c>
      <c r="AD121" s="275">
        <v>140</v>
      </c>
      <c r="AE121" s="275">
        <v>140</v>
      </c>
      <c r="AF121" s="275">
        <v>140</v>
      </c>
      <c r="AG121" s="275">
        <v>140</v>
      </c>
    </row>
    <row r="122" spans="1:33" s="255" customFormat="1" ht="31.5">
      <c r="A122" s="269">
        <v>301140</v>
      </c>
      <c r="B122" s="269" t="e">
        <f>VALUE(CONCATENATE($A$2,$C$4,C122))</f>
        <v>#N/A</v>
      </c>
      <c r="C122" s="269">
        <v>100114</v>
      </c>
      <c r="D122" s="269"/>
      <c r="E122" s="284" t="s">
        <v>17</v>
      </c>
      <c r="F122" s="267" t="s">
        <v>18</v>
      </c>
      <c r="G122" s="322">
        <v>100</v>
      </c>
      <c r="H122" s="322">
        <v>100</v>
      </c>
      <c r="I122" s="322">
        <v>100</v>
      </c>
      <c r="J122" s="322">
        <f>J396</f>
        <v>105.8</v>
      </c>
      <c r="K122" s="322">
        <f t="shared" ref="K122:M122" si="50">K396</f>
        <v>105.5</v>
      </c>
      <c r="L122" s="322">
        <f t="shared" si="50"/>
        <v>103.7</v>
      </c>
      <c r="M122" s="322">
        <f t="shared" si="50"/>
        <v>103.8</v>
      </c>
      <c r="R122" s="218"/>
      <c r="AB122" s="275">
        <v>100</v>
      </c>
      <c r="AC122" s="275">
        <v>100</v>
      </c>
      <c r="AD122" s="275">
        <v>105.8</v>
      </c>
      <c r="AE122" s="275">
        <v>105.5</v>
      </c>
      <c r="AF122" s="275">
        <v>103.7</v>
      </c>
      <c r="AG122" s="275">
        <v>103.8</v>
      </c>
    </row>
    <row r="123" spans="1:33" s="255" customFormat="1" ht="31.5">
      <c r="A123" s="269">
        <v>301150</v>
      </c>
      <c r="B123" s="269" t="e">
        <f>VALUE(CONCATENATE($A$2,$C$4,C123))</f>
        <v>#N/A</v>
      </c>
      <c r="C123" s="269">
        <v>100115</v>
      </c>
      <c r="D123" s="269"/>
      <c r="E123" s="323" t="s">
        <v>19</v>
      </c>
      <c r="F123" s="277" t="s">
        <v>18</v>
      </c>
      <c r="G123" s="278">
        <f t="shared" ref="G123" si="51">IF(AB123="","",AB123)</f>
        <v>98.241206030150764</v>
      </c>
      <c r="H123" s="279">
        <f t="shared" ref="H123:M123" si="52">IFERROR(IF(G121=0,0,H121/G121/IF(H122&lt;&gt;0,H122,100)*10000),0)</f>
        <v>0</v>
      </c>
      <c r="I123" s="279">
        <f t="shared" si="52"/>
        <v>0</v>
      </c>
      <c r="J123" s="279">
        <f t="shared" si="52"/>
        <v>0</v>
      </c>
      <c r="K123" s="279">
        <f t="shared" si="52"/>
        <v>0</v>
      </c>
      <c r="L123" s="279">
        <f t="shared" si="52"/>
        <v>0</v>
      </c>
      <c r="M123" s="279">
        <f t="shared" si="52"/>
        <v>0</v>
      </c>
      <c r="R123" s="218"/>
      <c r="AB123" s="275">
        <v>98.241206030150764</v>
      </c>
      <c r="AC123" s="275">
        <v>117.39130434782608</v>
      </c>
      <c r="AD123" s="275">
        <v>96.096689743600322</v>
      </c>
      <c r="AE123" s="275">
        <v>94.786729857819907</v>
      </c>
      <c r="AF123" s="275">
        <v>96.432015429122472</v>
      </c>
      <c r="AG123" s="275">
        <v>96.339113680154156</v>
      </c>
    </row>
    <row r="124" spans="1:33" s="255" customFormat="1" ht="15.75">
      <c r="A124" s="269">
        <v>301160</v>
      </c>
      <c r="B124" s="280"/>
      <c r="C124" s="269">
        <v>100116</v>
      </c>
      <c r="D124" s="280"/>
      <c r="E124" s="270" t="s">
        <v>8</v>
      </c>
      <c r="F124" s="267"/>
      <c r="G124" s="285"/>
      <c r="H124" s="289"/>
      <c r="I124" s="289"/>
      <c r="J124" s="289"/>
      <c r="K124" s="289"/>
      <c r="L124" s="289"/>
      <c r="M124" s="289"/>
      <c r="R124" s="218"/>
      <c r="AB124" s="275"/>
      <c r="AC124" s="275"/>
      <c r="AD124" s="275"/>
      <c r="AE124" s="275"/>
      <c r="AF124" s="275"/>
      <c r="AG124" s="275"/>
    </row>
    <row r="125" spans="1:33" s="255" customFormat="1" ht="15.75">
      <c r="A125" s="269">
        <v>301170</v>
      </c>
      <c r="B125" s="269" t="e">
        <f>VALUE(CONCATENATE($A$2,$C$4,C125))</f>
        <v>#N/A</v>
      </c>
      <c r="C125" s="269">
        <v>100117</v>
      </c>
      <c r="D125" s="269"/>
      <c r="E125" s="284" t="s">
        <v>15</v>
      </c>
      <c r="F125" s="267" t="s">
        <v>14</v>
      </c>
      <c r="G125" s="285">
        <f t="shared" ref="G125:M125" si="53">SUM(G170,G215)</f>
        <v>836.9</v>
      </c>
      <c r="H125" s="285">
        <f t="shared" si="53"/>
        <v>1161</v>
      </c>
      <c r="I125" s="285">
        <f t="shared" si="53"/>
        <v>0</v>
      </c>
      <c r="J125" s="285">
        <f t="shared" si="53"/>
        <v>0</v>
      </c>
      <c r="K125" s="285">
        <f t="shared" si="53"/>
        <v>0</v>
      </c>
      <c r="L125" s="285">
        <f t="shared" si="53"/>
        <v>0</v>
      </c>
      <c r="M125" s="285">
        <f t="shared" si="53"/>
        <v>0</v>
      </c>
      <c r="R125" s="218"/>
      <c r="AB125" s="275">
        <v>350</v>
      </c>
      <c r="AC125" s="275">
        <v>443</v>
      </c>
      <c r="AD125" s="275">
        <v>450</v>
      </c>
      <c r="AE125" s="275">
        <v>450</v>
      </c>
      <c r="AF125" s="275">
        <v>450</v>
      </c>
      <c r="AG125" s="275">
        <v>450</v>
      </c>
    </row>
    <row r="126" spans="1:33" s="255" customFormat="1" ht="31.5">
      <c r="A126" s="269">
        <v>301180</v>
      </c>
      <c r="B126" s="269" t="e">
        <f>VALUE(CONCATENATE($A$2,$C$4,C126))</f>
        <v>#N/A</v>
      </c>
      <c r="C126" s="269">
        <v>100118</v>
      </c>
      <c r="D126" s="269"/>
      <c r="E126" s="284" t="s">
        <v>17</v>
      </c>
      <c r="F126" s="267" t="s">
        <v>18</v>
      </c>
      <c r="G126" s="322">
        <v>100</v>
      </c>
      <c r="H126" s="322">
        <v>100</v>
      </c>
      <c r="I126" s="322">
        <v>100</v>
      </c>
      <c r="J126" s="322">
        <f>J400</f>
        <v>106.4</v>
      </c>
      <c r="K126" s="322">
        <f t="shared" ref="K126:M126" si="54">K400</f>
        <v>105.6</v>
      </c>
      <c r="L126" s="322">
        <f t="shared" si="54"/>
        <v>105.3</v>
      </c>
      <c r="M126" s="322">
        <f t="shared" si="54"/>
        <v>104.5</v>
      </c>
      <c r="R126" s="218"/>
      <c r="AB126" s="275">
        <v>100</v>
      </c>
      <c r="AC126" s="275">
        <v>100</v>
      </c>
      <c r="AD126" s="275">
        <v>106.4</v>
      </c>
      <c r="AE126" s="275">
        <v>105.6</v>
      </c>
      <c r="AF126" s="275">
        <v>105.3</v>
      </c>
      <c r="AG126" s="275">
        <v>104.5</v>
      </c>
    </row>
    <row r="127" spans="1:33" s="255" customFormat="1" ht="31.5">
      <c r="A127" s="269">
        <v>301190</v>
      </c>
      <c r="B127" s="269" t="e">
        <f>VALUE(CONCATENATE($A$2,$C$4,C127))</f>
        <v>#N/A</v>
      </c>
      <c r="C127" s="269">
        <v>100119</v>
      </c>
      <c r="D127" s="269"/>
      <c r="E127" s="323" t="s">
        <v>19</v>
      </c>
      <c r="F127" s="277" t="s">
        <v>18</v>
      </c>
      <c r="G127" s="278">
        <f t="shared" ref="G127" si="55">IF(AB127="","",AB127)</f>
        <v>111.57156518967166</v>
      </c>
      <c r="H127" s="279">
        <f t="shared" ref="H127:M127" si="56">IFERROR(IF(G125=0,0,H125/G125/IF(H126&lt;&gt;0,H126,100)*10000),0)</f>
        <v>138.72625164296809</v>
      </c>
      <c r="I127" s="279">
        <f t="shared" si="56"/>
        <v>0</v>
      </c>
      <c r="J127" s="279">
        <f t="shared" si="56"/>
        <v>0</v>
      </c>
      <c r="K127" s="279">
        <f t="shared" si="56"/>
        <v>0</v>
      </c>
      <c r="L127" s="279">
        <f t="shared" si="56"/>
        <v>0</v>
      </c>
      <c r="M127" s="279">
        <f t="shared" si="56"/>
        <v>0</v>
      </c>
      <c r="R127" s="218"/>
      <c r="AB127" s="275">
        <v>111.57156518967166</v>
      </c>
      <c r="AC127" s="275">
        <v>126.57142857142858</v>
      </c>
      <c r="AD127" s="275">
        <v>95.470052105432885</v>
      </c>
      <c r="AE127" s="275">
        <v>94.696969696969703</v>
      </c>
      <c r="AF127" s="275">
        <v>94.966761633428291</v>
      </c>
      <c r="AG127" s="275">
        <v>95.693779904306211</v>
      </c>
    </row>
    <row r="128" spans="1:33" s="255" customFormat="1" ht="31.5">
      <c r="A128" s="269">
        <v>301200</v>
      </c>
      <c r="B128" s="280"/>
      <c r="C128" s="269">
        <v>100120</v>
      </c>
      <c r="D128" s="280"/>
      <c r="E128" s="295" t="s">
        <v>31</v>
      </c>
      <c r="F128" s="267"/>
      <c r="G128" s="285"/>
      <c r="H128" s="289"/>
      <c r="I128" s="289"/>
      <c r="J128" s="289"/>
      <c r="K128" s="289"/>
      <c r="L128" s="289"/>
      <c r="M128" s="289"/>
      <c r="R128" s="218"/>
      <c r="AB128" s="275"/>
      <c r="AC128" s="275"/>
      <c r="AD128" s="275"/>
      <c r="AE128" s="275"/>
      <c r="AF128" s="275"/>
      <c r="AG128" s="275"/>
    </row>
    <row r="129" spans="1:33" s="255" customFormat="1" ht="15.75">
      <c r="A129" s="269">
        <v>301210</v>
      </c>
      <c r="B129" s="269" t="e">
        <f>VALUE(CONCATENATE($A$2,$C$4,C129))</f>
        <v>#N/A</v>
      </c>
      <c r="C129" s="269">
        <v>100121</v>
      </c>
      <c r="D129" s="269"/>
      <c r="E129" s="284" t="s">
        <v>15</v>
      </c>
      <c r="F129" s="267" t="s">
        <v>14</v>
      </c>
      <c r="G129" s="285">
        <f t="shared" ref="G129:M129" si="57">SUM(G174,G219)</f>
        <v>130.80000000000001</v>
      </c>
      <c r="H129" s="285">
        <f t="shared" si="57"/>
        <v>0</v>
      </c>
      <c r="I129" s="285">
        <f t="shared" si="57"/>
        <v>8</v>
      </c>
      <c r="J129" s="285">
        <f t="shared" si="57"/>
        <v>8.1</v>
      </c>
      <c r="K129" s="285">
        <f t="shared" si="57"/>
        <v>8.1999999999999993</v>
      </c>
      <c r="L129" s="285">
        <f t="shared" si="57"/>
        <v>8.3000000000000007</v>
      </c>
      <c r="M129" s="285">
        <f t="shared" si="57"/>
        <v>8.4</v>
      </c>
      <c r="R129" s="218"/>
      <c r="AB129" s="275">
        <v>2421.2440000000001</v>
      </c>
      <c r="AC129" s="275">
        <v>2870.1000000000004</v>
      </c>
      <c r="AD129" s="275">
        <v>2650</v>
      </c>
      <c r="AE129" s="275">
        <v>2750</v>
      </c>
      <c r="AF129" s="275">
        <v>2850</v>
      </c>
      <c r="AG129" s="275">
        <v>2950</v>
      </c>
    </row>
    <row r="130" spans="1:33" s="255" customFormat="1" ht="31.5">
      <c r="A130" s="269">
        <v>301220</v>
      </c>
      <c r="B130" s="269" t="e">
        <f>VALUE(CONCATENATE($A$2,$C$4,C130))</f>
        <v>#N/A</v>
      </c>
      <c r="C130" s="269">
        <v>100122</v>
      </c>
      <c r="D130" s="269"/>
      <c r="E130" s="284" t="s">
        <v>17</v>
      </c>
      <c r="F130" s="267" t="s">
        <v>18</v>
      </c>
      <c r="G130" s="322">
        <v>100</v>
      </c>
      <c r="H130" s="322">
        <v>100</v>
      </c>
      <c r="I130" s="322">
        <v>100</v>
      </c>
      <c r="J130" s="322">
        <f>J399</f>
        <v>109.1</v>
      </c>
      <c r="K130" s="322">
        <f t="shared" ref="K130:M130" si="58">K399</f>
        <v>104.8</v>
      </c>
      <c r="L130" s="322">
        <f t="shared" si="58"/>
        <v>103.9</v>
      </c>
      <c r="M130" s="322">
        <f t="shared" si="58"/>
        <v>103.8</v>
      </c>
      <c r="R130" s="218"/>
      <c r="AB130" s="275">
        <v>100</v>
      </c>
      <c r="AC130" s="275">
        <v>100</v>
      </c>
      <c r="AD130" s="275">
        <v>109.1</v>
      </c>
      <c r="AE130" s="275">
        <v>104.8</v>
      </c>
      <c r="AF130" s="275">
        <v>103.9</v>
      </c>
      <c r="AG130" s="275">
        <v>103.8</v>
      </c>
    </row>
    <row r="131" spans="1:33" s="255" customFormat="1" ht="31.5">
      <c r="A131" s="269">
        <v>301230</v>
      </c>
      <c r="B131" s="269" t="e">
        <f>VALUE(CONCATENATE($A$2,$C$4,C131))</f>
        <v>#N/A</v>
      </c>
      <c r="C131" s="269">
        <v>100123</v>
      </c>
      <c r="D131" s="269"/>
      <c r="E131" s="323" t="s">
        <v>19</v>
      </c>
      <c r="F131" s="277" t="s">
        <v>18</v>
      </c>
      <c r="G131" s="278">
        <f t="shared" ref="G131" si="59">IF(AB131="","",AB131)</f>
        <v>96.273160785423954</v>
      </c>
      <c r="H131" s="279">
        <f t="shared" ref="H131:M131" si="60">IFERROR(IF(G129=0,0,H129/G129/IF(H130&lt;&gt;0,H130,100)*10000),0)</f>
        <v>0</v>
      </c>
      <c r="I131" s="279">
        <f t="shared" si="60"/>
        <v>0</v>
      </c>
      <c r="J131" s="279">
        <f t="shared" si="60"/>
        <v>92.804766269477554</v>
      </c>
      <c r="K131" s="279">
        <f t="shared" si="60"/>
        <v>96.597870134765827</v>
      </c>
      <c r="L131" s="279">
        <f t="shared" si="60"/>
        <v>97.420127233033668</v>
      </c>
      <c r="M131" s="279">
        <f t="shared" si="60"/>
        <v>97.499825893168051</v>
      </c>
      <c r="R131" s="218"/>
      <c r="AB131" s="275">
        <v>96.273160785423954</v>
      </c>
      <c r="AC131" s="275">
        <v>118.53823902093306</v>
      </c>
      <c r="AD131" s="275">
        <v>84.629952021843067</v>
      </c>
      <c r="AE131" s="275">
        <v>99.020596284027079</v>
      </c>
      <c r="AF131" s="275">
        <v>99.746259515268164</v>
      </c>
      <c r="AG131" s="275">
        <v>99.719433458405177</v>
      </c>
    </row>
    <row r="132" spans="1:33" s="255" customFormat="1" ht="15.75">
      <c r="A132" s="269">
        <v>301240</v>
      </c>
      <c r="B132" s="280"/>
      <c r="C132" s="269">
        <v>100124</v>
      </c>
      <c r="D132" s="280"/>
      <c r="E132" s="295" t="s">
        <v>33</v>
      </c>
      <c r="F132" s="266"/>
      <c r="G132" s="289"/>
      <c r="H132" s="289"/>
      <c r="I132" s="289"/>
      <c r="J132" s="289"/>
      <c r="K132" s="289"/>
      <c r="L132" s="289"/>
      <c r="M132" s="289"/>
      <c r="R132" s="218"/>
      <c r="AB132" s="275"/>
      <c r="AC132" s="275"/>
      <c r="AD132" s="275"/>
      <c r="AE132" s="275"/>
      <c r="AF132" s="275"/>
      <c r="AG132" s="275"/>
    </row>
    <row r="133" spans="1:33" s="255" customFormat="1" ht="15.75">
      <c r="A133" s="269">
        <v>301250</v>
      </c>
      <c r="B133" s="269" t="e">
        <f>VALUE(CONCATENATE($A$2,$C$4,C133))</f>
        <v>#N/A</v>
      </c>
      <c r="C133" s="269">
        <v>100125</v>
      </c>
      <c r="D133" s="269"/>
      <c r="E133" s="284" t="s">
        <v>15</v>
      </c>
      <c r="F133" s="267" t="s">
        <v>14</v>
      </c>
      <c r="G133" s="285">
        <f t="shared" ref="G133:M133" si="61">SUM(G178,G223)</f>
        <v>0</v>
      </c>
      <c r="H133" s="285">
        <f t="shared" si="61"/>
        <v>0</v>
      </c>
      <c r="I133" s="285">
        <f t="shared" si="61"/>
        <v>138</v>
      </c>
      <c r="J133" s="285">
        <f t="shared" si="61"/>
        <v>140</v>
      </c>
      <c r="K133" s="285">
        <f t="shared" si="61"/>
        <v>145</v>
      </c>
      <c r="L133" s="285">
        <f t="shared" si="61"/>
        <v>150</v>
      </c>
      <c r="M133" s="285">
        <f t="shared" si="61"/>
        <v>160</v>
      </c>
      <c r="R133" s="218"/>
      <c r="AB133" s="275">
        <v>5.7</v>
      </c>
      <c r="AC133" s="275">
        <v>5.7</v>
      </c>
      <c r="AD133" s="275">
        <v>6</v>
      </c>
      <c r="AE133" s="275">
        <v>6</v>
      </c>
      <c r="AF133" s="275">
        <v>6</v>
      </c>
      <c r="AG133" s="275">
        <v>6</v>
      </c>
    </row>
    <row r="134" spans="1:33" s="255" customFormat="1" ht="31.5">
      <c r="A134" s="269">
        <v>301260</v>
      </c>
      <c r="B134" s="269" t="e">
        <f>VALUE(CONCATENATE($A$2,$C$4,C134))</f>
        <v>#N/A</v>
      </c>
      <c r="C134" s="269">
        <v>100126</v>
      </c>
      <c r="D134" s="269"/>
      <c r="E134" s="284" t="s">
        <v>17</v>
      </c>
      <c r="F134" s="267" t="s">
        <v>18</v>
      </c>
      <c r="G134" s="322">
        <v>100</v>
      </c>
      <c r="H134" s="322">
        <v>100</v>
      </c>
      <c r="I134" s="322">
        <v>100</v>
      </c>
      <c r="J134" s="322">
        <f>J402</f>
        <v>108.6</v>
      </c>
      <c r="K134" s="322">
        <f t="shared" ref="K134:M134" si="62">K402</f>
        <v>107.3</v>
      </c>
      <c r="L134" s="322">
        <f t="shared" si="62"/>
        <v>105.3</v>
      </c>
      <c r="M134" s="322">
        <f t="shared" si="62"/>
        <v>104.4</v>
      </c>
      <c r="R134" s="218"/>
      <c r="AB134" s="275">
        <v>100</v>
      </c>
      <c r="AC134" s="275">
        <v>100</v>
      </c>
      <c r="AD134" s="275">
        <v>108.6</v>
      </c>
      <c r="AE134" s="275">
        <v>107.3</v>
      </c>
      <c r="AF134" s="275">
        <v>105.3</v>
      </c>
      <c r="AG134" s="275">
        <v>104.4</v>
      </c>
    </row>
    <row r="135" spans="1:33" s="255" customFormat="1" ht="31.5">
      <c r="A135" s="269">
        <v>301270</v>
      </c>
      <c r="B135" s="269" t="e">
        <f>VALUE(CONCATENATE($A$2,$C$4,C135))</f>
        <v>#N/A</v>
      </c>
      <c r="C135" s="269">
        <v>100127</v>
      </c>
      <c r="D135" s="269"/>
      <c r="E135" s="323" t="s">
        <v>19</v>
      </c>
      <c r="F135" s="277" t="s">
        <v>18</v>
      </c>
      <c r="G135" s="278">
        <f t="shared" ref="G135" si="63">IF(AB135="","",AB135)</f>
        <v>67.058823529411768</v>
      </c>
      <c r="H135" s="279">
        <f t="shared" ref="H135:M135" si="64">IFERROR(IF(G133=0,0,H133/G133/IF(H134&lt;&gt;0,H134,100)*10000),0)</f>
        <v>0</v>
      </c>
      <c r="I135" s="279">
        <f t="shared" si="64"/>
        <v>0</v>
      </c>
      <c r="J135" s="279">
        <f t="shared" si="64"/>
        <v>93.415539007660087</v>
      </c>
      <c r="K135" s="279">
        <f t="shared" si="64"/>
        <v>96.525096525096544</v>
      </c>
      <c r="L135" s="279">
        <f t="shared" si="64"/>
        <v>98.241477551822385</v>
      </c>
      <c r="M135" s="279">
        <f t="shared" si="64"/>
        <v>102.17113665389526</v>
      </c>
      <c r="R135" s="218"/>
      <c r="AB135" s="275">
        <v>67.058823529411768</v>
      </c>
      <c r="AC135" s="275">
        <v>100</v>
      </c>
      <c r="AD135" s="275">
        <v>96.927401376369104</v>
      </c>
      <c r="AE135" s="275">
        <v>93.196644920782859</v>
      </c>
      <c r="AF135" s="275">
        <v>94.966761633428291</v>
      </c>
      <c r="AG135" s="275">
        <v>95.785440613026807</v>
      </c>
    </row>
    <row r="136" spans="1:33" s="255" customFormat="1" ht="31.5">
      <c r="A136" s="269">
        <v>301280</v>
      </c>
      <c r="B136" s="280"/>
      <c r="C136" s="269">
        <v>100128</v>
      </c>
      <c r="D136" s="280"/>
      <c r="E136" s="295" t="s">
        <v>35</v>
      </c>
      <c r="F136" s="267"/>
      <c r="G136" s="285"/>
      <c r="H136" s="289"/>
      <c r="I136" s="289"/>
      <c r="J136" s="289"/>
      <c r="K136" s="289"/>
      <c r="L136" s="289"/>
      <c r="M136" s="289"/>
      <c r="R136" s="218"/>
      <c r="AB136" s="275"/>
      <c r="AC136" s="275"/>
      <c r="AD136" s="275"/>
      <c r="AE136" s="275"/>
      <c r="AF136" s="275"/>
      <c r="AG136" s="275"/>
    </row>
    <row r="137" spans="1:33" s="255" customFormat="1" ht="15.75">
      <c r="A137" s="269">
        <v>301290</v>
      </c>
      <c r="B137" s="269" t="e">
        <f>VALUE(CONCATENATE($A$2,$C$4,C137))</f>
        <v>#N/A</v>
      </c>
      <c r="C137" s="269">
        <v>100129</v>
      </c>
      <c r="D137" s="269"/>
      <c r="E137" s="284" t="s">
        <v>15</v>
      </c>
      <c r="F137" s="267" t="s">
        <v>14</v>
      </c>
      <c r="G137" s="285">
        <f t="shared" ref="G137:M137" si="65">SUM(G182,G227)</f>
        <v>0</v>
      </c>
      <c r="H137" s="285">
        <f t="shared" si="65"/>
        <v>0</v>
      </c>
      <c r="I137" s="285">
        <f t="shared" si="65"/>
        <v>0</v>
      </c>
      <c r="J137" s="285">
        <f t="shared" si="65"/>
        <v>0</v>
      </c>
      <c r="K137" s="285">
        <f t="shared" si="65"/>
        <v>0</v>
      </c>
      <c r="L137" s="285">
        <f t="shared" si="65"/>
        <v>0</v>
      </c>
      <c r="M137" s="285">
        <f t="shared" si="65"/>
        <v>0</v>
      </c>
      <c r="R137" s="218"/>
      <c r="AB137" s="275">
        <v>29</v>
      </c>
      <c r="AC137" s="275">
        <v>29</v>
      </c>
      <c r="AD137" s="275">
        <v>29</v>
      </c>
      <c r="AE137" s="275">
        <v>29</v>
      </c>
      <c r="AF137" s="275">
        <v>29</v>
      </c>
      <c r="AG137" s="275">
        <v>29</v>
      </c>
    </row>
    <row r="138" spans="1:33" s="255" customFormat="1" ht="31.5">
      <c r="A138" s="269">
        <v>301300</v>
      </c>
      <c r="B138" s="269" t="e">
        <f>VALUE(CONCATENATE($A$2,$C$4,C138))</f>
        <v>#N/A</v>
      </c>
      <c r="C138" s="269">
        <v>100130</v>
      </c>
      <c r="D138" s="269"/>
      <c r="E138" s="284" t="s">
        <v>17</v>
      </c>
      <c r="F138" s="267" t="s">
        <v>18</v>
      </c>
      <c r="G138" s="322" t="str">
        <f t="shared" ref="G138:I139" si="66">IF(AB138="","",AB138)</f>
        <v/>
      </c>
      <c r="H138" s="322" t="str">
        <f t="shared" si="66"/>
        <v/>
      </c>
      <c r="I138" s="322">
        <f t="shared" si="66"/>
        <v>106.6</v>
      </c>
      <c r="J138" s="322">
        <f>J401</f>
        <v>106.6</v>
      </c>
      <c r="K138" s="322">
        <f t="shared" ref="K138:M138" si="67">K401</f>
        <v>104.7</v>
      </c>
      <c r="L138" s="322">
        <f t="shared" si="67"/>
        <v>104</v>
      </c>
      <c r="M138" s="322">
        <f t="shared" si="67"/>
        <v>104.3</v>
      </c>
      <c r="R138" s="218"/>
      <c r="AB138" s="275" t="s">
        <v>174</v>
      </c>
      <c r="AC138" s="275" t="s">
        <v>174</v>
      </c>
      <c r="AD138" s="275">
        <v>106.6</v>
      </c>
      <c r="AE138" s="275">
        <v>104.7</v>
      </c>
      <c r="AF138" s="275">
        <v>104</v>
      </c>
      <c r="AG138" s="275">
        <v>104.3</v>
      </c>
    </row>
    <row r="139" spans="1:33" s="255" customFormat="1" ht="31.5">
      <c r="A139" s="269">
        <v>301310</v>
      </c>
      <c r="B139" s="269" t="e">
        <f>VALUE(CONCATENATE($A$2,$C$4,C139))</f>
        <v>#N/A</v>
      </c>
      <c r="C139" s="269">
        <v>100131</v>
      </c>
      <c r="D139" s="269"/>
      <c r="E139" s="323" t="s">
        <v>19</v>
      </c>
      <c r="F139" s="277" t="s">
        <v>18</v>
      </c>
      <c r="G139" s="278">
        <f t="shared" si="66"/>
        <v>0</v>
      </c>
      <c r="H139" s="279">
        <f t="shared" ref="H139:M139" si="68">IFERROR(IF(G137=0,0,H137/G137/IF(H138&lt;&gt;0,H138,100)*10000),0)</f>
        <v>0</v>
      </c>
      <c r="I139" s="279">
        <f t="shared" si="68"/>
        <v>0</v>
      </c>
      <c r="J139" s="279">
        <f t="shared" si="68"/>
        <v>0</v>
      </c>
      <c r="K139" s="279">
        <f t="shared" si="68"/>
        <v>0</v>
      </c>
      <c r="L139" s="279">
        <f t="shared" si="68"/>
        <v>0</v>
      </c>
      <c r="M139" s="279">
        <f t="shared" si="68"/>
        <v>0</v>
      </c>
      <c r="R139" s="218"/>
      <c r="AB139" s="275">
        <v>0</v>
      </c>
      <c r="AC139" s="275">
        <v>0</v>
      </c>
      <c r="AD139" s="275">
        <v>93.808630393996253</v>
      </c>
      <c r="AE139" s="275">
        <v>95.510983763132771</v>
      </c>
      <c r="AF139" s="275">
        <v>96.15384615384616</v>
      </c>
      <c r="AG139" s="275">
        <v>95.877277085330789</v>
      </c>
    </row>
    <row r="140" spans="1:33" s="255" customFormat="1" ht="31.5">
      <c r="A140" s="269">
        <v>301320</v>
      </c>
      <c r="B140" s="280"/>
      <c r="C140" s="269">
        <v>100132</v>
      </c>
      <c r="D140" s="280"/>
      <c r="E140" s="295" t="s">
        <v>28</v>
      </c>
      <c r="F140" s="266"/>
      <c r="G140" s="289"/>
      <c r="H140" s="289"/>
      <c r="I140" s="289"/>
      <c r="J140" s="289"/>
      <c r="K140" s="289"/>
      <c r="L140" s="289"/>
      <c r="M140" s="289"/>
      <c r="R140" s="218"/>
      <c r="AB140" s="275"/>
      <c r="AC140" s="275"/>
      <c r="AD140" s="275"/>
      <c r="AE140" s="275"/>
      <c r="AF140" s="275"/>
      <c r="AG140" s="275"/>
    </row>
    <row r="141" spans="1:33" s="255" customFormat="1" ht="15.75">
      <c r="A141" s="269">
        <v>301330</v>
      </c>
      <c r="B141" s="269" t="e">
        <f>VALUE(CONCATENATE($A$2,$C$4,C141))</f>
        <v>#N/A</v>
      </c>
      <c r="C141" s="269">
        <v>100133</v>
      </c>
      <c r="D141" s="269"/>
      <c r="E141" s="284" t="s">
        <v>15</v>
      </c>
      <c r="F141" s="267" t="s">
        <v>14</v>
      </c>
      <c r="G141" s="285">
        <f t="shared" ref="G141:M141" si="69">SUM(G186,G231)</f>
        <v>0</v>
      </c>
      <c r="H141" s="285">
        <f t="shared" si="69"/>
        <v>0</v>
      </c>
      <c r="I141" s="285">
        <f t="shared" si="69"/>
        <v>0</v>
      </c>
      <c r="J141" s="285">
        <f t="shared" si="69"/>
        <v>0</v>
      </c>
      <c r="K141" s="285">
        <f t="shared" si="69"/>
        <v>0</v>
      </c>
      <c r="L141" s="285">
        <f t="shared" si="69"/>
        <v>0</v>
      </c>
      <c r="M141" s="285">
        <f t="shared" si="69"/>
        <v>0</v>
      </c>
      <c r="R141" s="218"/>
      <c r="AB141" s="275">
        <v>2218.5</v>
      </c>
      <c r="AC141" s="275">
        <v>1630.9</v>
      </c>
      <c r="AD141" s="275">
        <v>1657</v>
      </c>
      <c r="AE141" s="275">
        <v>1707</v>
      </c>
      <c r="AF141" s="275">
        <v>1707</v>
      </c>
      <c r="AG141" s="275">
        <v>1707</v>
      </c>
    </row>
    <row r="142" spans="1:33" s="255" customFormat="1" ht="31.5">
      <c r="A142" s="269">
        <v>301340</v>
      </c>
      <c r="B142" s="269" t="e">
        <f>VALUE(CONCATENATE($A$2,$C$4,C142))</f>
        <v>#N/A</v>
      </c>
      <c r="C142" s="269">
        <v>100134</v>
      </c>
      <c r="D142" s="269"/>
      <c r="E142" s="284" t="s">
        <v>17</v>
      </c>
      <c r="F142" s="267" t="s">
        <v>18</v>
      </c>
      <c r="G142" s="322">
        <v>100</v>
      </c>
      <c r="H142" s="322">
        <v>100</v>
      </c>
      <c r="I142" s="322">
        <v>100</v>
      </c>
      <c r="J142" s="322">
        <f>J403</f>
        <v>107.3</v>
      </c>
      <c r="K142" s="322">
        <f t="shared" ref="K142:M142" si="70">K403</f>
        <v>104.3</v>
      </c>
      <c r="L142" s="322">
        <f t="shared" si="70"/>
        <v>104.2</v>
      </c>
      <c r="M142" s="322">
        <f t="shared" si="70"/>
        <v>104.1</v>
      </c>
      <c r="R142" s="218"/>
      <c r="AB142" s="275">
        <v>100</v>
      </c>
      <c r="AC142" s="275">
        <v>100</v>
      </c>
      <c r="AD142" s="275">
        <v>107.3</v>
      </c>
      <c r="AE142" s="275">
        <v>104.3</v>
      </c>
      <c r="AF142" s="275">
        <v>104.2</v>
      </c>
      <c r="AG142" s="275">
        <v>104.1</v>
      </c>
    </row>
    <row r="143" spans="1:33" s="255" customFormat="1" ht="31.5">
      <c r="A143" s="269">
        <v>301350</v>
      </c>
      <c r="B143" s="269" t="e">
        <f>VALUE(CONCATENATE($A$2,$C$4,C143))</f>
        <v>#N/A</v>
      </c>
      <c r="C143" s="269">
        <v>100135</v>
      </c>
      <c r="D143" s="269"/>
      <c r="E143" s="323" t="s">
        <v>19</v>
      </c>
      <c r="F143" s="277" t="s">
        <v>18</v>
      </c>
      <c r="G143" s="278">
        <f t="shared" ref="G143" si="71">IF(AB143="","",AB143)</f>
        <v>135.34040995607612</v>
      </c>
      <c r="H143" s="279">
        <f t="shared" ref="H143:M143" si="72">IFERROR(IF(G141=0,0,H141/G141/IF(H142&lt;&gt;0,H142,100)*10000),0)</f>
        <v>0</v>
      </c>
      <c r="I143" s="279">
        <f t="shared" si="72"/>
        <v>0</v>
      </c>
      <c r="J143" s="279">
        <f t="shared" si="72"/>
        <v>0</v>
      </c>
      <c r="K143" s="279">
        <f t="shared" si="72"/>
        <v>0</v>
      </c>
      <c r="L143" s="279">
        <f t="shared" si="72"/>
        <v>0</v>
      </c>
      <c r="M143" s="279">
        <f t="shared" si="72"/>
        <v>0</v>
      </c>
      <c r="R143" s="218"/>
      <c r="AB143" s="275">
        <v>135.34040995607612</v>
      </c>
      <c r="AC143" s="275">
        <v>73.513635339193144</v>
      </c>
      <c r="AD143" s="275">
        <v>94.688111247616149</v>
      </c>
      <c r="AE143" s="275">
        <v>98.770375367929788</v>
      </c>
      <c r="AF143" s="275">
        <v>95.969289827255267</v>
      </c>
      <c r="AG143" s="275">
        <v>96.061479346781951</v>
      </c>
    </row>
    <row r="144" spans="1:33" s="255" customFormat="1" ht="31.5">
      <c r="A144" s="269">
        <v>301360</v>
      </c>
      <c r="B144" s="280"/>
      <c r="C144" s="269">
        <v>100136</v>
      </c>
      <c r="D144" s="280"/>
      <c r="E144" s="295" t="s">
        <v>29</v>
      </c>
      <c r="F144" s="267"/>
      <c r="G144" s="285"/>
      <c r="H144" s="289"/>
      <c r="I144" s="289"/>
      <c r="J144" s="289"/>
      <c r="K144" s="289"/>
      <c r="L144" s="289"/>
      <c r="M144" s="289"/>
      <c r="R144" s="218"/>
      <c r="AB144" s="275"/>
      <c r="AC144" s="275"/>
      <c r="AD144" s="275"/>
      <c r="AE144" s="275"/>
      <c r="AF144" s="275"/>
      <c r="AG144" s="275"/>
    </row>
    <row r="145" spans="1:33" s="255" customFormat="1" ht="15.75">
      <c r="A145" s="269">
        <v>301370</v>
      </c>
      <c r="B145" s="269" t="e">
        <f>VALUE(CONCATENATE($A$2,$C$4,C145))</f>
        <v>#N/A</v>
      </c>
      <c r="C145" s="269">
        <v>100137</v>
      </c>
      <c r="D145" s="269"/>
      <c r="E145" s="284" t="s">
        <v>15</v>
      </c>
      <c r="F145" s="267" t="s">
        <v>14</v>
      </c>
      <c r="G145" s="285">
        <f t="shared" ref="G145:M145" si="73">SUM(G190,G235)</f>
        <v>0</v>
      </c>
      <c r="H145" s="285">
        <f t="shared" si="73"/>
        <v>0</v>
      </c>
      <c r="I145" s="285">
        <f t="shared" si="73"/>
        <v>0</v>
      </c>
      <c r="J145" s="285">
        <f t="shared" si="73"/>
        <v>0</v>
      </c>
      <c r="K145" s="285">
        <f t="shared" si="73"/>
        <v>0</v>
      </c>
      <c r="L145" s="285">
        <f t="shared" si="73"/>
        <v>0</v>
      </c>
      <c r="M145" s="285">
        <f t="shared" si="73"/>
        <v>0</v>
      </c>
      <c r="R145" s="218"/>
      <c r="AB145" s="275">
        <v>47.7</v>
      </c>
      <c r="AC145" s="275">
        <v>48</v>
      </c>
      <c r="AD145" s="275">
        <v>48</v>
      </c>
      <c r="AE145" s="275">
        <v>48</v>
      </c>
      <c r="AF145" s="275">
        <v>48</v>
      </c>
      <c r="AG145" s="275">
        <v>48</v>
      </c>
    </row>
    <row r="146" spans="1:33" s="255" customFormat="1" ht="31.5">
      <c r="A146" s="269">
        <v>301380</v>
      </c>
      <c r="B146" s="269" t="e">
        <f>VALUE(CONCATENATE($A$2,$C$4,C146))</f>
        <v>#N/A</v>
      </c>
      <c r="C146" s="269">
        <v>100138</v>
      </c>
      <c r="D146" s="269"/>
      <c r="E146" s="284" t="s">
        <v>17</v>
      </c>
      <c r="F146" s="267" t="s">
        <v>18</v>
      </c>
      <c r="G146" s="322">
        <v>100</v>
      </c>
      <c r="H146" s="322">
        <v>100</v>
      </c>
      <c r="I146" s="322">
        <v>100</v>
      </c>
      <c r="J146" s="322">
        <f>J398</f>
        <v>108.4</v>
      </c>
      <c r="K146" s="322">
        <f t="shared" ref="K146:M146" si="74">K398</f>
        <v>107.3</v>
      </c>
      <c r="L146" s="322">
        <f t="shared" si="74"/>
        <v>105.3</v>
      </c>
      <c r="M146" s="322">
        <f t="shared" si="74"/>
        <v>104.4</v>
      </c>
      <c r="R146" s="218"/>
      <c r="AB146" s="275">
        <v>100</v>
      </c>
      <c r="AC146" s="275">
        <v>100</v>
      </c>
      <c r="AD146" s="275">
        <v>108.4</v>
      </c>
      <c r="AE146" s="275">
        <v>107.3</v>
      </c>
      <c r="AF146" s="275">
        <v>105.3</v>
      </c>
      <c r="AG146" s="275">
        <v>104.4</v>
      </c>
    </row>
    <row r="147" spans="1:33" s="255" customFormat="1" ht="31.5">
      <c r="A147" s="269">
        <v>301390</v>
      </c>
      <c r="B147" s="269" t="e">
        <f>VALUE(CONCATENATE($A$2,$C$4,C147))</f>
        <v>#N/A</v>
      </c>
      <c r="C147" s="269">
        <v>100139</v>
      </c>
      <c r="D147" s="269"/>
      <c r="E147" s="323" t="s">
        <v>19</v>
      </c>
      <c r="F147" s="277" t="s">
        <v>18</v>
      </c>
      <c r="G147" s="278">
        <f t="shared" ref="G147" si="75">IF(AB147="","",AB147)</f>
        <v>126.86170212765958</v>
      </c>
      <c r="H147" s="279">
        <f t="shared" ref="H147:I147" si="76">IFERROR(IF(G145=0,0,H145/G145/IF(H146&lt;&gt;0,H146,100)*10000),0)</f>
        <v>0</v>
      </c>
      <c r="I147" s="279">
        <f t="shared" si="76"/>
        <v>0</v>
      </c>
      <c r="J147" s="279">
        <f>IFERROR(IF(I145=0,0,J145/I145/IF(J146&lt;&gt;0,J146,100)*10000),0)</f>
        <v>0</v>
      </c>
      <c r="K147" s="279">
        <f t="shared" ref="K147:M147" si="77">IFERROR(IF(J145=0,0,K145/J145/IF(K146&lt;&gt;0,K146,100)*10000),0)</f>
        <v>0</v>
      </c>
      <c r="L147" s="279">
        <f t="shared" si="77"/>
        <v>0</v>
      </c>
      <c r="M147" s="279">
        <f t="shared" si="77"/>
        <v>0</v>
      </c>
      <c r="R147" s="218"/>
      <c r="AB147" s="275">
        <v>126.86170212765958</v>
      </c>
      <c r="AC147" s="275">
        <v>100.62893081761005</v>
      </c>
      <c r="AD147" s="275">
        <v>92.250922509225092</v>
      </c>
      <c r="AE147" s="275">
        <v>93.196644920782859</v>
      </c>
      <c r="AF147" s="275">
        <v>94.966761633428291</v>
      </c>
      <c r="AG147" s="275">
        <v>95.785440613026807</v>
      </c>
    </row>
    <row r="148" spans="1:33" s="255" customFormat="1" ht="15.75">
      <c r="A148" s="269">
        <v>301400</v>
      </c>
      <c r="B148" s="280"/>
      <c r="C148" s="269">
        <v>100140</v>
      </c>
      <c r="D148" s="280"/>
      <c r="E148" s="270" t="s">
        <v>9</v>
      </c>
      <c r="F148" s="266"/>
      <c r="G148" s="289"/>
      <c r="H148" s="289"/>
      <c r="I148" s="289"/>
      <c r="J148" s="289"/>
      <c r="K148" s="289"/>
      <c r="L148" s="289"/>
      <c r="M148" s="289"/>
      <c r="R148" s="218"/>
      <c r="AB148" s="275"/>
      <c r="AC148" s="275"/>
      <c r="AD148" s="275"/>
      <c r="AE148" s="275"/>
      <c r="AF148" s="275"/>
      <c r="AG148" s="275"/>
    </row>
    <row r="149" spans="1:33" s="255" customFormat="1" ht="15.75">
      <c r="A149" s="269">
        <v>301410</v>
      </c>
      <c r="B149" s="269" t="e">
        <f>VALUE(CONCATENATE($A$2,$C$4,C149))</f>
        <v>#N/A</v>
      </c>
      <c r="C149" s="269">
        <v>100141</v>
      </c>
      <c r="D149" s="269"/>
      <c r="E149" s="284" t="s">
        <v>15</v>
      </c>
      <c r="F149" s="267" t="s">
        <v>14</v>
      </c>
      <c r="G149" s="285">
        <f t="shared" ref="G149:M149" si="78">SUM(G194,G239)</f>
        <v>0</v>
      </c>
      <c r="H149" s="285">
        <f t="shared" si="78"/>
        <v>0</v>
      </c>
      <c r="I149" s="285">
        <f t="shared" si="78"/>
        <v>0</v>
      </c>
      <c r="J149" s="285">
        <f t="shared" si="78"/>
        <v>0</v>
      </c>
      <c r="K149" s="285">
        <f t="shared" si="78"/>
        <v>0</v>
      </c>
      <c r="L149" s="285">
        <f t="shared" si="78"/>
        <v>0</v>
      </c>
      <c r="M149" s="285">
        <f t="shared" si="78"/>
        <v>0</v>
      </c>
      <c r="R149" s="218"/>
      <c r="AB149" s="275">
        <v>5341.2</v>
      </c>
      <c r="AC149" s="275">
        <v>5400.3</v>
      </c>
      <c r="AD149" s="275">
        <v>5400</v>
      </c>
      <c r="AE149" s="275">
        <v>5400</v>
      </c>
      <c r="AF149" s="275">
        <v>5400</v>
      </c>
      <c r="AG149" s="275">
        <v>5400</v>
      </c>
    </row>
    <row r="150" spans="1:33" s="255" customFormat="1" ht="31.5">
      <c r="A150" s="269">
        <v>301420</v>
      </c>
      <c r="B150" s="269" t="e">
        <f>VALUE(CONCATENATE($A$2,$C$4,C150))</f>
        <v>#N/A</v>
      </c>
      <c r="C150" s="269">
        <v>100142</v>
      </c>
      <c r="D150" s="269"/>
      <c r="E150" s="284" t="s">
        <v>17</v>
      </c>
      <c r="F150" s="267" t="s">
        <v>18</v>
      </c>
      <c r="G150" s="322" t="str">
        <f t="shared" ref="G150:I151" si="79">IF(AB150="","",AB150)</f>
        <v/>
      </c>
      <c r="H150" s="322" t="str">
        <f t="shared" si="79"/>
        <v/>
      </c>
      <c r="I150" s="322">
        <f t="shared" si="79"/>
        <v>106.6</v>
      </c>
      <c r="J150" s="322">
        <f>J404</f>
        <v>106.6</v>
      </c>
      <c r="K150" s="322">
        <f t="shared" ref="K150:M150" si="80">K404</f>
        <v>104.7</v>
      </c>
      <c r="L150" s="322">
        <f t="shared" si="80"/>
        <v>104</v>
      </c>
      <c r="M150" s="322">
        <f t="shared" si="80"/>
        <v>104.3</v>
      </c>
      <c r="R150" s="218"/>
      <c r="AB150" s="275" t="s">
        <v>174</v>
      </c>
      <c r="AC150" s="275" t="s">
        <v>174</v>
      </c>
      <c r="AD150" s="275">
        <v>106.6</v>
      </c>
      <c r="AE150" s="275">
        <v>104.7</v>
      </c>
      <c r="AF150" s="275">
        <v>104</v>
      </c>
      <c r="AG150" s="275">
        <v>104.3</v>
      </c>
    </row>
    <row r="151" spans="1:33" s="255" customFormat="1" ht="31.5">
      <c r="A151" s="269">
        <v>301430</v>
      </c>
      <c r="B151" s="269" t="e">
        <f>VALUE(CONCATENATE($A$2,$C$4,C151))</f>
        <v>#N/A</v>
      </c>
      <c r="C151" s="269">
        <v>100143</v>
      </c>
      <c r="D151" s="269"/>
      <c r="E151" s="323" t="s">
        <v>19</v>
      </c>
      <c r="F151" s="277" t="s">
        <v>18</v>
      </c>
      <c r="G151" s="278">
        <f t="shared" si="79"/>
        <v>0</v>
      </c>
      <c r="H151" s="279">
        <f t="shared" ref="H151:M151" si="81">IFERROR(IF(G149=0,0,H149/G149/IF(H150&lt;&gt;0,H150,100)*10000),0)</f>
        <v>0</v>
      </c>
      <c r="I151" s="279">
        <f t="shared" si="81"/>
        <v>0</v>
      </c>
      <c r="J151" s="279">
        <f t="shared" si="81"/>
        <v>0</v>
      </c>
      <c r="K151" s="279">
        <f t="shared" si="81"/>
        <v>0</v>
      </c>
      <c r="L151" s="279">
        <f t="shared" si="81"/>
        <v>0</v>
      </c>
      <c r="M151" s="279">
        <f t="shared" si="81"/>
        <v>0</v>
      </c>
      <c r="R151" s="218"/>
      <c r="AB151" s="275">
        <v>0</v>
      </c>
      <c r="AC151" s="275">
        <v>0</v>
      </c>
      <c r="AD151" s="275">
        <v>93.803419092935528</v>
      </c>
      <c r="AE151" s="275">
        <v>95.510983763132771</v>
      </c>
      <c r="AF151" s="275">
        <v>96.15384615384616</v>
      </c>
      <c r="AG151" s="275">
        <v>95.877277085330789</v>
      </c>
    </row>
    <row r="152" spans="1:33" s="255" customFormat="1" ht="15.75">
      <c r="A152" s="269">
        <v>301440</v>
      </c>
      <c r="B152" s="280"/>
      <c r="C152" s="269">
        <v>100144</v>
      </c>
      <c r="D152" s="280"/>
      <c r="E152" s="284"/>
      <c r="F152" s="267"/>
      <c r="G152" s="285"/>
      <c r="H152" s="313"/>
      <c r="I152" s="313"/>
      <c r="J152" s="313"/>
      <c r="K152" s="313"/>
      <c r="L152" s="313"/>
      <c r="M152" s="313"/>
      <c r="R152" s="218"/>
      <c r="AB152" s="275"/>
      <c r="AC152" s="275"/>
      <c r="AD152" s="275"/>
      <c r="AE152" s="275"/>
      <c r="AF152" s="275"/>
      <c r="AG152" s="275"/>
    </row>
    <row r="153" spans="1:33" s="255" customFormat="1" ht="15.75">
      <c r="A153" s="269">
        <v>301450</v>
      </c>
      <c r="B153" s="269" t="e">
        <f>VALUE(CONCATENATE($A$2,$C$4,C153))</f>
        <v>#N/A</v>
      </c>
      <c r="C153" s="269">
        <v>100145</v>
      </c>
      <c r="D153" s="269"/>
      <c r="E153" s="295" t="s">
        <v>26</v>
      </c>
      <c r="F153" s="267" t="s">
        <v>14</v>
      </c>
      <c r="G153" s="315">
        <f t="shared" ref="G153:M153" si="82">ROUND(SUM(G158,G162,G166,G170,G174,G178,G182,G186,G190,G194),1)</f>
        <v>967.7</v>
      </c>
      <c r="H153" s="315">
        <f t="shared" si="82"/>
        <v>1161</v>
      </c>
      <c r="I153" s="315">
        <f t="shared" si="82"/>
        <v>146</v>
      </c>
      <c r="J153" s="315">
        <f t="shared" si="82"/>
        <v>148.1</v>
      </c>
      <c r="K153" s="315">
        <f t="shared" si="82"/>
        <v>153.19999999999999</v>
      </c>
      <c r="L153" s="315">
        <f t="shared" si="82"/>
        <v>158.30000000000001</v>
      </c>
      <c r="M153" s="315">
        <f t="shared" si="82"/>
        <v>168.4</v>
      </c>
      <c r="R153" s="218"/>
      <c r="AB153" s="275">
        <v>13711.3</v>
      </c>
      <c r="AC153" s="275">
        <v>15472.6</v>
      </c>
      <c r="AD153" s="275">
        <v>13916</v>
      </c>
      <c r="AE153" s="275">
        <v>14093</v>
      </c>
      <c r="AF153" s="275">
        <v>14225</v>
      </c>
      <c r="AG153" s="275">
        <v>14309</v>
      </c>
    </row>
    <row r="154" spans="1:33" s="255" customFormat="1" ht="31.5" customHeight="1">
      <c r="A154" s="269">
        <v>301460</v>
      </c>
      <c r="B154" s="269" t="e">
        <f>VALUE(CONCATENATE($A$2,$C$4,C154))</f>
        <v>#N/A</v>
      </c>
      <c r="C154" s="269">
        <v>100146</v>
      </c>
      <c r="D154" s="269"/>
      <c r="E154" s="284" t="s">
        <v>17</v>
      </c>
      <c r="F154" s="267" t="s">
        <v>18</v>
      </c>
      <c r="G154" s="325">
        <f t="shared" ref="G154:I154" si="83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109.8807077097283</v>
      </c>
      <c r="H154" s="325">
        <f t="shared" si="83"/>
        <v>104.32869648247862</v>
      </c>
      <c r="I154" s="325">
        <f t="shared" si="83"/>
        <v>108.62739726027397</v>
      </c>
      <c r="J154" s="325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108.62734638757595</v>
      </c>
      <c r="K154" s="325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107.16618798955615</v>
      </c>
      <c r="L154" s="325">
        <f t="shared" ref="L154:M154" si="84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105.22659507264686</v>
      </c>
      <c r="M154" s="325">
        <f t="shared" si="84"/>
        <v>104.37007125890736</v>
      </c>
      <c r="R154" s="326" t="s">
        <v>135</v>
      </c>
      <c r="S154" s="326"/>
      <c r="T154" s="326"/>
      <c r="U154" s="326"/>
      <c r="V154" s="326"/>
      <c r="W154" s="326"/>
      <c r="X154" s="326"/>
      <c r="Y154" s="326"/>
      <c r="Z154" s="326"/>
      <c r="AA154" s="327"/>
      <c r="AB154" s="275">
        <v>66.145817322720717</v>
      </c>
      <c r="AC154" s="275">
        <v>65.430767005161627</v>
      </c>
      <c r="AD154" s="275">
        <v>107.97259988502444</v>
      </c>
      <c r="AE154" s="275">
        <v>104.67405804300007</v>
      </c>
      <c r="AF154" s="275">
        <v>103.96206678383129</v>
      </c>
      <c r="AG154" s="275">
        <v>103.95200922496332</v>
      </c>
    </row>
    <row r="155" spans="1:33" s="255" customFormat="1" ht="31.5">
      <c r="A155" s="269">
        <v>301470</v>
      </c>
      <c r="B155" s="269" t="e">
        <f>VALUE(CONCATENATE($A$2,$C$4,C155))</f>
        <v>#N/A</v>
      </c>
      <c r="C155" s="269">
        <v>100147</v>
      </c>
      <c r="D155" s="269"/>
      <c r="E155" s="323" t="s">
        <v>22</v>
      </c>
      <c r="F155" s="277" t="s">
        <v>18</v>
      </c>
      <c r="G155" s="278">
        <f t="shared" ref="G155" si="85">IF(AB155="","",AB155)</f>
        <v>186.96749772816008</v>
      </c>
      <c r="H155" s="279">
        <f t="shared" ref="H155:M155" si="86">IFERROR(IF(G153=0,0,H153/G153/IF(H154&lt;&gt;0,H154,100)*10000),0)</f>
        <v>114.99731422929824</v>
      </c>
      <c r="I155" s="279">
        <f t="shared" si="86"/>
        <v>11.57660625303142</v>
      </c>
      <c r="J155" s="279">
        <f t="shared" si="86"/>
        <v>93.381970137112134</v>
      </c>
      <c r="K155" s="279">
        <f t="shared" si="86"/>
        <v>96.526358842131572</v>
      </c>
      <c r="L155" s="279">
        <f t="shared" si="86"/>
        <v>98.196640927040207</v>
      </c>
      <c r="M155" s="279">
        <f t="shared" si="86"/>
        <v>101.9260495890609</v>
      </c>
      <c r="R155" s="218"/>
      <c r="AB155" s="275">
        <v>186.96749772816008</v>
      </c>
      <c r="AC155" s="275">
        <v>172.46566754634702</v>
      </c>
      <c r="AD155" s="275">
        <v>83.298573269435678</v>
      </c>
      <c r="AE155" s="275">
        <v>96.749776507173124</v>
      </c>
      <c r="AF155" s="275">
        <v>97.089869729934193</v>
      </c>
      <c r="AG155" s="275">
        <v>96.766296694075621</v>
      </c>
    </row>
    <row r="156" spans="1:33" s="255" customFormat="1" ht="78.75">
      <c r="A156" s="269">
        <v>301480</v>
      </c>
      <c r="B156" s="280"/>
      <c r="C156" s="269">
        <v>100148</v>
      </c>
      <c r="D156" s="280"/>
      <c r="E156" s="281" t="s">
        <v>145</v>
      </c>
      <c r="F156" s="267"/>
      <c r="G156" s="309">
        <f t="shared" ref="G156:M156" si="87">ROUND(G153-(SUM(G158,G162,G166,G170,G174,G178,G182,G186,G190,G194)),1)</f>
        <v>0</v>
      </c>
      <c r="H156" s="309">
        <f t="shared" si="87"/>
        <v>0</v>
      </c>
      <c r="I156" s="309">
        <f t="shared" si="87"/>
        <v>0</v>
      </c>
      <c r="J156" s="309">
        <f t="shared" si="87"/>
        <v>0</v>
      </c>
      <c r="K156" s="309">
        <f t="shared" si="87"/>
        <v>0</v>
      </c>
      <c r="L156" s="309">
        <f t="shared" si="87"/>
        <v>0</v>
      </c>
      <c r="M156" s="309">
        <f t="shared" si="87"/>
        <v>0</v>
      </c>
      <c r="R156" s="328" t="s">
        <v>146</v>
      </c>
      <c r="AB156" s="275"/>
      <c r="AC156" s="275"/>
      <c r="AD156" s="275"/>
      <c r="AE156" s="275"/>
      <c r="AF156" s="275"/>
      <c r="AG156" s="275"/>
    </row>
    <row r="157" spans="1:33" s="255" customFormat="1" ht="15.75">
      <c r="A157" s="269">
        <v>301490</v>
      </c>
      <c r="B157" s="280"/>
      <c r="C157" s="269">
        <v>100149</v>
      </c>
      <c r="D157" s="280"/>
      <c r="E157" s="295" t="s">
        <v>6</v>
      </c>
      <c r="F157" s="267"/>
      <c r="G157" s="285"/>
      <c r="H157" s="289"/>
      <c r="I157" s="289"/>
      <c r="J157" s="289"/>
      <c r="K157" s="289"/>
      <c r="L157" s="289"/>
      <c r="M157" s="289"/>
      <c r="R157" s="218"/>
      <c r="AB157" s="275"/>
      <c r="AC157" s="275"/>
      <c r="AD157" s="275"/>
      <c r="AE157" s="275"/>
      <c r="AF157" s="275"/>
      <c r="AG157" s="275"/>
    </row>
    <row r="158" spans="1:33" s="255" customFormat="1" ht="15.75">
      <c r="A158" s="269">
        <v>301500</v>
      </c>
      <c r="B158" s="269" t="e">
        <f>VALUE(CONCATENATE($A$2,$C$4,C158))</f>
        <v>#N/A</v>
      </c>
      <c r="C158" s="269">
        <v>100150</v>
      </c>
      <c r="D158" s="269"/>
      <c r="E158" s="284" t="s">
        <v>15</v>
      </c>
      <c r="F158" s="267" t="s">
        <v>14</v>
      </c>
      <c r="G158" s="315"/>
      <c r="H158" s="315"/>
      <c r="I158" s="315"/>
      <c r="J158" s="315"/>
      <c r="K158" s="315"/>
      <c r="L158" s="315"/>
      <c r="M158" s="315"/>
      <c r="R158" s="218"/>
      <c r="AB158" s="275">
        <v>702.7</v>
      </c>
      <c r="AC158" s="275">
        <v>188.7</v>
      </c>
      <c r="AD158" s="275">
        <v>200</v>
      </c>
      <c r="AE158" s="275">
        <v>220</v>
      </c>
      <c r="AF158" s="275">
        <v>252</v>
      </c>
      <c r="AG158" s="275">
        <v>286</v>
      </c>
    </row>
    <row r="159" spans="1:33" s="255" customFormat="1" ht="31.5">
      <c r="A159" s="269">
        <v>301510</v>
      </c>
      <c r="B159" s="269" t="e">
        <f>VALUE(CONCATENATE($A$2,$C$4,C159))</f>
        <v>#N/A</v>
      </c>
      <c r="C159" s="269">
        <v>100151</v>
      </c>
      <c r="D159" s="269"/>
      <c r="E159" s="284" t="s">
        <v>17</v>
      </c>
      <c r="F159" s="267" t="s">
        <v>18</v>
      </c>
      <c r="G159" s="322">
        <f t="shared" ref="G159:I160" si="88">IF(AB159="","",AB159)</f>
        <v>112.84</v>
      </c>
      <c r="H159" s="322">
        <f t="shared" si="88"/>
        <v>89.93395959260873</v>
      </c>
      <c r="I159" s="322">
        <f t="shared" si="88"/>
        <v>111.6</v>
      </c>
      <c r="J159" s="322">
        <f>J394</f>
        <v>111.6</v>
      </c>
      <c r="K159" s="322">
        <f t="shared" ref="K159:M159" si="89">K394</f>
        <v>104.8</v>
      </c>
      <c r="L159" s="322">
        <f t="shared" si="89"/>
        <v>102.6</v>
      </c>
      <c r="M159" s="322">
        <f t="shared" si="89"/>
        <v>102.5</v>
      </c>
      <c r="R159" s="218"/>
      <c r="AB159" s="275">
        <v>112.84</v>
      </c>
      <c r="AC159" s="275">
        <v>89.93395959260873</v>
      </c>
      <c r="AD159" s="275">
        <v>111.6</v>
      </c>
      <c r="AE159" s="275">
        <v>104.8</v>
      </c>
      <c r="AF159" s="275">
        <v>102.6</v>
      </c>
      <c r="AG159" s="275">
        <v>102.5</v>
      </c>
    </row>
    <row r="160" spans="1:33" s="255" customFormat="1" ht="31.5">
      <c r="A160" s="269">
        <v>301520</v>
      </c>
      <c r="B160" s="269" t="e">
        <f>VALUE(CONCATENATE($A$2,$C$4,C160))</f>
        <v>#N/A</v>
      </c>
      <c r="C160" s="269">
        <v>100152</v>
      </c>
      <c r="D160" s="269"/>
      <c r="E160" s="323" t="s">
        <v>19</v>
      </c>
      <c r="F160" s="277" t="s">
        <v>18</v>
      </c>
      <c r="G160" s="278">
        <f t="shared" si="88"/>
        <v>147.70876732987279</v>
      </c>
      <c r="H160" s="279">
        <f t="shared" ref="H160:M160" si="90">IFERROR(IF(G158=0,0,H158/G158/IF(H159&lt;&gt;0,H159,100)*10000),0)</f>
        <v>0</v>
      </c>
      <c r="I160" s="279">
        <f t="shared" si="90"/>
        <v>0</v>
      </c>
      <c r="J160" s="279">
        <f t="shared" si="90"/>
        <v>0</v>
      </c>
      <c r="K160" s="279">
        <f t="shared" si="90"/>
        <v>0</v>
      </c>
      <c r="L160" s="279">
        <f t="shared" si="90"/>
        <v>0</v>
      </c>
      <c r="M160" s="279">
        <f t="shared" si="90"/>
        <v>0</v>
      </c>
      <c r="R160" s="218"/>
      <c r="AB160" s="275">
        <v>147.70876732987279</v>
      </c>
      <c r="AC160" s="275">
        <v>29.859204401815457</v>
      </c>
      <c r="AD160" s="275">
        <v>94.971631973529512</v>
      </c>
      <c r="AE160" s="275">
        <v>104.96183206106872</v>
      </c>
      <c r="AF160" s="275">
        <v>111.64274322169061</v>
      </c>
      <c r="AG160" s="275">
        <v>110.72396438250095</v>
      </c>
    </row>
    <row r="161" spans="1:33" s="255" customFormat="1" ht="15.75">
      <c r="A161" s="269">
        <v>301530</v>
      </c>
      <c r="B161" s="280"/>
      <c r="C161" s="269">
        <v>100153</v>
      </c>
      <c r="D161" s="280"/>
      <c r="E161" s="295" t="s">
        <v>7</v>
      </c>
      <c r="F161" s="324"/>
      <c r="G161" s="285"/>
      <c r="H161" s="289"/>
      <c r="I161" s="289"/>
      <c r="J161" s="289"/>
      <c r="K161" s="289"/>
      <c r="L161" s="289"/>
      <c r="M161" s="289"/>
      <c r="R161" s="218"/>
      <c r="AB161" s="275"/>
      <c r="AC161" s="275"/>
      <c r="AD161" s="275"/>
      <c r="AE161" s="275"/>
      <c r="AF161" s="275"/>
      <c r="AG161" s="275"/>
    </row>
    <row r="162" spans="1:33" s="255" customFormat="1" ht="15.75">
      <c r="A162" s="269">
        <v>301540</v>
      </c>
      <c r="B162" s="269" t="e">
        <f>VALUE(CONCATENATE($A$2,$C$4,C162))</f>
        <v>#N/A</v>
      </c>
      <c r="C162" s="269">
        <v>100154</v>
      </c>
      <c r="D162" s="269"/>
      <c r="E162" s="284" t="s">
        <v>15</v>
      </c>
      <c r="F162" s="267" t="s">
        <v>14</v>
      </c>
      <c r="G162" s="315"/>
      <c r="H162" s="315"/>
      <c r="I162" s="315"/>
      <c r="J162" s="315"/>
      <c r="K162" s="315"/>
      <c r="L162" s="315"/>
      <c r="M162" s="315"/>
      <c r="R162" s="218"/>
      <c r="AB162" s="275">
        <v>3825.2</v>
      </c>
      <c r="AC162" s="275">
        <v>6413.6</v>
      </c>
      <c r="AD162" s="275">
        <v>4943</v>
      </c>
      <c r="AE162" s="275">
        <v>5000</v>
      </c>
      <c r="AF162" s="275">
        <v>5050</v>
      </c>
      <c r="AG162" s="275">
        <v>5050</v>
      </c>
    </row>
    <row r="163" spans="1:33" s="255" customFormat="1" ht="31.5">
      <c r="A163" s="269">
        <v>301550</v>
      </c>
      <c r="B163" s="269" t="e">
        <f>VALUE(CONCATENATE($A$2,$C$4,C163))</f>
        <v>#N/A</v>
      </c>
      <c r="C163" s="269">
        <v>100155</v>
      </c>
      <c r="D163" s="269"/>
      <c r="E163" s="284" t="s">
        <v>17</v>
      </c>
      <c r="F163" s="267" t="s">
        <v>18</v>
      </c>
      <c r="G163" s="322">
        <f t="shared" ref="G163:I164" si="91">IF(AB163="","",AB163)</f>
        <v>106.91236116421798</v>
      </c>
      <c r="H163" s="322">
        <f t="shared" si="91"/>
        <v>100.55585445464337</v>
      </c>
      <c r="I163" s="322">
        <f t="shared" si="91"/>
        <v>109.5</v>
      </c>
      <c r="J163" s="322">
        <f>J395</f>
        <v>109.5</v>
      </c>
      <c r="K163" s="322">
        <f t="shared" ref="K163:M163" si="92">K395</f>
        <v>104.6</v>
      </c>
      <c r="L163" s="322">
        <f t="shared" si="92"/>
        <v>103.8</v>
      </c>
      <c r="M163" s="322">
        <f t="shared" si="92"/>
        <v>103.6</v>
      </c>
      <c r="R163" s="218"/>
      <c r="AB163" s="275">
        <v>106.91236116421798</v>
      </c>
      <c r="AC163" s="275">
        <v>100.55585445464337</v>
      </c>
      <c r="AD163" s="275">
        <v>109.5</v>
      </c>
      <c r="AE163" s="275">
        <v>104.6</v>
      </c>
      <c r="AF163" s="275">
        <v>103.8</v>
      </c>
      <c r="AG163" s="275">
        <v>103.6</v>
      </c>
    </row>
    <row r="164" spans="1:33" s="255" customFormat="1" ht="31.5">
      <c r="A164" s="269">
        <v>301560</v>
      </c>
      <c r="B164" s="269" t="e">
        <f>VALUE(CONCATENATE($A$2,$C$4,C164))</f>
        <v>#N/A</v>
      </c>
      <c r="C164" s="269">
        <v>100156</v>
      </c>
      <c r="D164" s="269"/>
      <c r="E164" s="323" t="s">
        <v>19</v>
      </c>
      <c r="F164" s="277" t="s">
        <v>18</v>
      </c>
      <c r="G164" s="278">
        <f t="shared" si="91"/>
        <v>126.30648331837324</v>
      </c>
      <c r="H164" s="279">
        <f t="shared" ref="H164:M164" si="93">IFERROR(IF(G162=0,0,H162/G162/IF(H163&lt;&gt;0,H163,100)*10000),0)</f>
        <v>0</v>
      </c>
      <c r="I164" s="279">
        <f t="shared" si="93"/>
        <v>0</v>
      </c>
      <c r="J164" s="279">
        <f t="shared" si="93"/>
        <v>0</v>
      </c>
      <c r="K164" s="279">
        <f t="shared" si="93"/>
        <v>0</v>
      </c>
      <c r="L164" s="279">
        <f t="shared" si="93"/>
        <v>0</v>
      </c>
      <c r="M164" s="279">
        <f t="shared" si="93"/>
        <v>0</v>
      </c>
      <c r="R164" s="218"/>
      <c r="AB164" s="275">
        <v>126.30648331837324</v>
      </c>
      <c r="AC164" s="275">
        <v>166.74021716409561</v>
      </c>
      <c r="AD164" s="275">
        <v>70.384109566258459</v>
      </c>
      <c r="AE164" s="275">
        <v>96.704728358352128</v>
      </c>
      <c r="AF164" s="275">
        <v>97.302504816955675</v>
      </c>
      <c r="AG164" s="275">
        <v>96.525096525096529</v>
      </c>
    </row>
    <row r="165" spans="1:33" s="255" customFormat="1" ht="47.25">
      <c r="A165" s="269">
        <v>301570</v>
      </c>
      <c r="B165" s="280"/>
      <c r="C165" s="269">
        <v>100157</v>
      </c>
      <c r="D165" s="280"/>
      <c r="E165" s="295" t="s">
        <v>32</v>
      </c>
      <c r="F165" s="267"/>
      <c r="G165" s="285"/>
      <c r="H165" s="289"/>
      <c r="I165" s="289"/>
      <c r="J165" s="289"/>
      <c r="K165" s="289"/>
      <c r="L165" s="289"/>
      <c r="M165" s="289"/>
      <c r="R165" s="218"/>
      <c r="AB165" s="275"/>
      <c r="AC165" s="275"/>
      <c r="AD165" s="275"/>
      <c r="AE165" s="275"/>
      <c r="AF165" s="275"/>
      <c r="AG165" s="275"/>
    </row>
    <row r="166" spans="1:33" s="255" customFormat="1" ht="15.75">
      <c r="A166" s="269">
        <v>301580</v>
      </c>
      <c r="B166" s="269" t="e">
        <f>VALUE(CONCATENATE($A$2,$C$4,C166))</f>
        <v>#N/A</v>
      </c>
      <c r="C166" s="269">
        <v>100158</v>
      </c>
      <c r="D166" s="269"/>
      <c r="E166" s="284" t="s">
        <v>15</v>
      </c>
      <c r="F166" s="267" t="s">
        <v>14</v>
      </c>
      <c r="G166" s="315"/>
      <c r="H166" s="315"/>
      <c r="I166" s="315"/>
      <c r="J166" s="315"/>
      <c r="K166" s="315"/>
      <c r="L166" s="315"/>
      <c r="M166" s="315"/>
      <c r="R166" s="218"/>
      <c r="AB166" s="275">
        <v>117.3</v>
      </c>
      <c r="AC166" s="275">
        <v>137.69999999999999</v>
      </c>
      <c r="AD166" s="275">
        <v>140</v>
      </c>
      <c r="AE166" s="275">
        <v>140</v>
      </c>
      <c r="AF166" s="275">
        <v>140</v>
      </c>
      <c r="AG166" s="275">
        <v>140</v>
      </c>
    </row>
    <row r="167" spans="1:33" s="255" customFormat="1" ht="31.5">
      <c r="A167" s="269">
        <v>301590</v>
      </c>
      <c r="B167" s="269" t="e">
        <f>VALUE(CONCATENATE($A$2,$C$4,C167))</f>
        <v>#N/A</v>
      </c>
      <c r="C167" s="269">
        <v>100159</v>
      </c>
      <c r="D167" s="269"/>
      <c r="E167" s="284" t="s">
        <v>17</v>
      </c>
      <c r="F167" s="267" t="s">
        <v>18</v>
      </c>
      <c r="G167" s="322">
        <f t="shared" ref="G167:I168" si="94">IF(AB167="","",AB167)</f>
        <v>104.40067609597537</v>
      </c>
      <c r="H167" s="322">
        <f t="shared" si="94"/>
        <v>106.83599862999972</v>
      </c>
      <c r="I167" s="322">
        <f t="shared" si="94"/>
        <v>105.8</v>
      </c>
      <c r="J167" s="322">
        <f>J396</f>
        <v>105.8</v>
      </c>
      <c r="K167" s="322">
        <f t="shared" ref="K167:M167" si="95">K396</f>
        <v>105.5</v>
      </c>
      <c r="L167" s="322">
        <f t="shared" si="95"/>
        <v>103.7</v>
      </c>
      <c r="M167" s="322">
        <f t="shared" si="95"/>
        <v>103.8</v>
      </c>
      <c r="R167" s="218"/>
      <c r="AB167" s="275">
        <v>104.40067609597537</v>
      </c>
      <c r="AC167" s="275">
        <v>106.83599862999972</v>
      </c>
      <c r="AD167" s="275">
        <v>105.8</v>
      </c>
      <c r="AE167" s="275">
        <v>105.5</v>
      </c>
      <c r="AF167" s="275">
        <v>103.7</v>
      </c>
      <c r="AG167" s="275">
        <v>103.8</v>
      </c>
    </row>
    <row r="168" spans="1:33" s="255" customFormat="1" ht="31.5">
      <c r="A168" s="269">
        <v>301600</v>
      </c>
      <c r="B168" s="269" t="e">
        <f>VALUE(CONCATENATE($A$2,$C$4,C168))</f>
        <v>#N/A</v>
      </c>
      <c r="C168" s="269">
        <v>100160</v>
      </c>
      <c r="D168" s="269"/>
      <c r="E168" s="323" t="s">
        <v>19</v>
      </c>
      <c r="F168" s="277" t="s">
        <v>18</v>
      </c>
      <c r="G168" s="278">
        <f t="shared" si="94"/>
        <v>94.100162665458001</v>
      </c>
      <c r="H168" s="279">
        <f t="shared" ref="H168:I168" si="96">IFERROR(IF(G166=0,0,H166/G166/IF(H167&lt;&gt;0,H167,100)*10000),0)</f>
        <v>0</v>
      </c>
      <c r="I168" s="279">
        <f t="shared" si="96"/>
        <v>0</v>
      </c>
      <c r="J168" s="279">
        <f>IFERROR(IF(I166=0,0,J166/I166/IF(J167&lt;&gt;0,J167,100)*10000),0)</f>
        <v>0</v>
      </c>
      <c r="K168" s="279">
        <f t="shared" ref="K168:M168" si="97">IFERROR(IF(J166=0,0,K166/J166/IF(K167&lt;&gt;0,K167,100)*10000),0)</f>
        <v>0</v>
      </c>
      <c r="L168" s="279">
        <f t="shared" si="97"/>
        <v>0</v>
      </c>
      <c r="M168" s="279">
        <f t="shared" si="97"/>
        <v>0</v>
      </c>
      <c r="R168" s="218"/>
      <c r="AB168" s="275">
        <v>94.100162665458001</v>
      </c>
      <c r="AC168" s="275">
        <v>109.8799148724973</v>
      </c>
      <c r="AD168" s="275">
        <v>96.096689743600322</v>
      </c>
      <c r="AE168" s="275">
        <v>94.786729857819907</v>
      </c>
      <c r="AF168" s="275">
        <v>96.432015429122472</v>
      </c>
      <c r="AG168" s="275">
        <v>96.339113680154156</v>
      </c>
    </row>
    <row r="169" spans="1:33" s="255" customFormat="1" ht="15.75">
      <c r="A169" s="269">
        <v>301610</v>
      </c>
      <c r="B169" s="280"/>
      <c r="C169" s="269">
        <v>100161</v>
      </c>
      <c r="D169" s="280"/>
      <c r="E169" s="270" t="s">
        <v>8</v>
      </c>
      <c r="F169" s="267"/>
      <c r="G169" s="285"/>
      <c r="H169" s="289"/>
      <c r="I169" s="289"/>
      <c r="J169" s="289"/>
      <c r="K169" s="289"/>
      <c r="L169" s="289"/>
      <c r="M169" s="289"/>
      <c r="R169" s="218"/>
      <c r="AB169" s="275"/>
      <c r="AC169" s="275"/>
      <c r="AD169" s="275"/>
      <c r="AE169" s="275"/>
      <c r="AF169" s="275"/>
      <c r="AG169" s="275"/>
    </row>
    <row r="170" spans="1:33" s="255" customFormat="1" ht="15.75">
      <c r="A170" s="269">
        <v>301620</v>
      </c>
      <c r="B170" s="269" t="e">
        <f>VALUE(CONCATENATE($A$2,$C$4,C170))</f>
        <v>#N/A</v>
      </c>
      <c r="C170" s="269">
        <v>100162</v>
      </c>
      <c r="D170" s="269"/>
      <c r="E170" s="284" t="s">
        <v>15</v>
      </c>
      <c r="F170" s="267" t="s">
        <v>14</v>
      </c>
      <c r="G170" s="315">
        <v>836.9</v>
      </c>
      <c r="H170" s="315">
        <v>1161</v>
      </c>
      <c r="I170" s="315">
        <v>0</v>
      </c>
      <c r="J170" s="315">
        <v>0</v>
      </c>
      <c r="K170" s="315">
        <v>0</v>
      </c>
      <c r="L170" s="315">
        <v>0</v>
      </c>
      <c r="M170" s="315">
        <v>0</v>
      </c>
      <c r="R170" s="218"/>
      <c r="AB170" s="275">
        <v>350</v>
      </c>
      <c r="AC170" s="275">
        <v>443</v>
      </c>
      <c r="AD170" s="275">
        <v>450</v>
      </c>
      <c r="AE170" s="275">
        <v>450</v>
      </c>
      <c r="AF170" s="275">
        <v>450</v>
      </c>
      <c r="AG170" s="275">
        <v>450</v>
      </c>
    </row>
    <row r="171" spans="1:33" s="255" customFormat="1" ht="31.5">
      <c r="A171" s="269">
        <v>301630</v>
      </c>
      <c r="B171" s="269" t="e">
        <f>VALUE(CONCATENATE($A$2,$C$4,C171))</f>
        <v>#N/A</v>
      </c>
      <c r="C171" s="269">
        <v>100163</v>
      </c>
      <c r="D171" s="269"/>
      <c r="E171" s="284" t="s">
        <v>17</v>
      </c>
      <c r="F171" s="267" t="s">
        <v>18</v>
      </c>
      <c r="G171" s="322">
        <f t="shared" ref="G171:I172" si="98">IF(AB171="","",AB171)</f>
        <v>110.77354404069695</v>
      </c>
      <c r="H171" s="322">
        <f t="shared" si="98"/>
        <v>104.32869648247862</v>
      </c>
      <c r="I171" s="322">
        <f t="shared" si="98"/>
        <v>106.4</v>
      </c>
      <c r="J171" s="322">
        <f>J400</f>
        <v>106.4</v>
      </c>
      <c r="K171" s="322">
        <f t="shared" ref="K171:M171" si="99">K400</f>
        <v>105.6</v>
      </c>
      <c r="L171" s="322">
        <f t="shared" si="99"/>
        <v>105.3</v>
      </c>
      <c r="M171" s="322">
        <f t="shared" si="99"/>
        <v>104.5</v>
      </c>
      <c r="R171" s="218"/>
      <c r="AB171" s="275">
        <v>110.77354404069695</v>
      </c>
      <c r="AC171" s="275">
        <v>104.32869648247862</v>
      </c>
      <c r="AD171" s="275">
        <v>106.4</v>
      </c>
      <c r="AE171" s="275">
        <v>105.6</v>
      </c>
      <c r="AF171" s="275">
        <v>105.3</v>
      </c>
      <c r="AG171" s="275">
        <v>104.5</v>
      </c>
    </row>
    <row r="172" spans="1:33" s="255" customFormat="1" ht="31.5">
      <c r="A172" s="269">
        <v>301640</v>
      </c>
      <c r="B172" s="269" t="e">
        <f>VALUE(CONCATENATE($A$2,$C$4,C172))</f>
        <v>#N/A</v>
      </c>
      <c r="C172" s="269">
        <v>100164</v>
      </c>
      <c r="D172" s="269"/>
      <c r="E172" s="323" t="s">
        <v>19</v>
      </c>
      <c r="F172" s="277" t="s">
        <v>18</v>
      </c>
      <c r="G172" s="278">
        <f t="shared" si="98"/>
        <v>100.7204077073507</v>
      </c>
      <c r="H172" s="279">
        <f t="shared" ref="H172:M172" si="100">IFERROR(IF(G170=0,0,H170/G170/IF(H171&lt;&gt;0,H171,100)*10000),0)</f>
        <v>132.97036800058777</v>
      </c>
      <c r="I172" s="279">
        <f t="shared" si="100"/>
        <v>0</v>
      </c>
      <c r="J172" s="279">
        <f t="shared" si="100"/>
        <v>0</v>
      </c>
      <c r="K172" s="279">
        <f t="shared" si="100"/>
        <v>0</v>
      </c>
      <c r="L172" s="279">
        <f t="shared" si="100"/>
        <v>0</v>
      </c>
      <c r="M172" s="279">
        <f t="shared" si="100"/>
        <v>0</v>
      </c>
      <c r="R172" s="218"/>
      <c r="AB172" s="275">
        <v>100.7204077073507</v>
      </c>
      <c r="AC172" s="275">
        <v>121.31986005661011</v>
      </c>
      <c r="AD172" s="275">
        <v>95.470052105432885</v>
      </c>
      <c r="AE172" s="275">
        <v>94.696969696969703</v>
      </c>
      <c r="AF172" s="275">
        <v>94.966761633428291</v>
      </c>
      <c r="AG172" s="275">
        <v>95.693779904306211</v>
      </c>
    </row>
    <row r="173" spans="1:33" s="255" customFormat="1" ht="31.5">
      <c r="A173" s="269">
        <v>301650</v>
      </c>
      <c r="B173" s="280"/>
      <c r="C173" s="269">
        <v>100165</v>
      </c>
      <c r="D173" s="280"/>
      <c r="E173" s="295" t="s">
        <v>31</v>
      </c>
      <c r="F173" s="267"/>
      <c r="G173" s="285"/>
      <c r="H173" s="289"/>
      <c r="I173" s="289"/>
      <c r="J173" s="289"/>
      <c r="K173" s="289"/>
      <c r="L173" s="289"/>
      <c r="M173" s="289"/>
      <c r="R173" s="218"/>
      <c r="AB173" s="275"/>
      <c r="AC173" s="275"/>
      <c r="AD173" s="275"/>
      <c r="AE173" s="275"/>
      <c r="AF173" s="275"/>
      <c r="AG173" s="275"/>
    </row>
    <row r="174" spans="1:33" s="255" customFormat="1" ht="15.75">
      <c r="A174" s="269">
        <v>301660</v>
      </c>
      <c r="B174" s="269" t="e">
        <f>VALUE(CONCATENATE($A$2,$C$4,C174))</f>
        <v>#N/A</v>
      </c>
      <c r="C174" s="269">
        <v>100166</v>
      </c>
      <c r="D174" s="269"/>
      <c r="E174" s="284" t="s">
        <v>15</v>
      </c>
      <c r="F174" s="267" t="s">
        <v>14</v>
      </c>
      <c r="G174" s="315">
        <v>130.80000000000001</v>
      </c>
      <c r="H174" s="315">
        <v>0</v>
      </c>
      <c r="I174" s="315">
        <v>8</v>
      </c>
      <c r="J174" s="315">
        <v>8.1</v>
      </c>
      <c r="K174" s="315">
        <v>8.1999999999999993</v>
      </c>
      <c r="L174" s="315">
        <v>8.3000000000000007</v>
      </c>
      <c r="M174" s="315">
        <v>8.4</v>
      </c>
      <c r="R174" s="218"/>
      <c r="AB174" s="275">
        <v>1131.4000000000001</v>
      </c>
      <c r="AC174" s="275">
        <v>1232.7</v>
      </c>
      <c r="AD174" s="275">
        <v>1100</v>
      </c>
      <c r="AE174" s="275">
        <v>1150</v>
      </c>
      <c r="AF174" s="275">
        <v>1200</v>
      </c>
      <c r="AG174" s="275">
        <v>1250</v>
      </c>
    </row>
    <row r="175" spans="1:33" s="255" customFormat="1" ht="31.5">
      <c r="A175" s="269">
        <v>301670</v>
      </c>
      <c r="B175" s="269" t="e">
        <f>VALUE(CONCATENATE($A$2,$C$4,C175))</f>
        <v>#N/A</v>
      </c>
      <c r="C175" s="269">
        <v>100167</v>
      </c>
      <c r="D175" s="269"/>
      <c r="E175" s="284" t="s">
        <v>17</v>
      </c>
      <c r="F175" s="267" t="s">
        <v>18</v>
      </c>
      <c r="G175" s="322">
        <f t="shared" ref="G175:I176" si="101">IF(AB175="","",AB175)</f>
        <v>104.16805690401223</v>
      </c>
      <c r="H175" s="322">
        <f t="shared" si="101"/>
        <v>101.36587438948129</v>
      </c>
      <c r="I175" s="322">
        <f t="shared" si="101"/>
        <v>109.1</v>
      </c>
      <c r="J175" s="322">
        <f>J399</f>
        <v>109.1</v>
      </c>
      <c r="K175" s="322">
        <f t="shared" ref="K175:M175" si="102">K399</f>
        <v>104.8</v>
      </c>
      <c r="L175" s="322">
        <f t="shared" si="102"/>
        <v>103.9</v>
      </c>
      <c r="M175" s="322">
        <f t="shared" si="102"/>
        <v>103.8</v>
      </c>
      <c r="R175" s="218"/>
      <c r="AB175" s="275">
        <v>104.16805690401223</v>
      </c>
      <c r="AC175" s="275">
        <v>101.36587438948129</v>
      </c>
      <c r="AD175" s="275">
        <v>109.1</v>
      </c>
      <c r="AE175" s="275">
        <v>104.8</v>
      </c>
      <c r="AF175" s="275">
        <v>103.9</v>
      </c>
      <c r="AG175" s="275">
        <v>103.8</v>
      </c>
    </row>
    <row r="176" spans="1:33" s="255" customFormat="1" ht="31.5">
      <c r="A176" s="269">
        <v>301680</v>
      </c>
      <c r="B176" s="269" t="e">
        <f>VALUE(CONCATENATE($A$2,$C$4,C176))</f>
        <v>#N/A</v>
      </c>
      <c r="C176" s="269">
        <v>100168</v>
      </c>
      <c r="D176" s="269"/>
      <c r="E176" s="323" t="s">
        <v>19</v>
      </c>
      <c r="F176" s="277" t="s">
        <v>18</v>
      </c>
      <c r="G176" s="278">
        <f t="shared" si="101"/>
        <v>93.302079221126277</v>
      </c>
      <c r="H176" s="279">
        <f t="shared" ref="H176:M176" si="103">IFERROR(IF(G174=0,0,H174/G174/IF(H175&lt;&gt;0,H175,100)*10000),0)</f>
        <v>0</v>
      </c>
      <c r="I176" s="279">
        <f t="shared" si="103"/>
        <v>0</v>
      </c>
      <c r="J176" s="279">
        <f t="shared" si="103"/>
        <v>92.804766269477554</v>
      </c>
      <c r="K176" s="279">
        <f t="shared" si="103"/>
        <v>96.597870134765827</v>
      </c>
      <c r="L176" s="279">
        <f t="shared" si="103"/>
        <v>97.420127233033668</v>
      </c>
      <c r="M176" s="279">
        <f t="shared" si="103"/>
        <v>97.499825893168051</v>
      </c>
      <c r="R176" s="218"/>
      <c r="AB176" s="275">
        <v>93.302079221126277</v>
      </c>
      <c r="AC176" s="275">
        <v>107.48539346521848</v>
      </c>
      <c r="AD176" s="275">
        <v>81.791945530728228</v>
      </c>
      <c r="AE176" s="275">
        <v>99.757113115891741</v>
      </c>
      <c r="AF176" s="275">
        <v>100.43101644557893</v>
      </c>
      <c r="AG176" s="275">
        <v>100.35324341682724</v>
      </c>
    </row>
    <row r="177" spans="1:33" s="255" customFormat="1" ht="15.75">
      <c r="A177" s="269">
        <v>301690</v>
      </c>
      <c r="B177" s="280"/>
      <c r="C177" s="269">
        <v>100169</v>
      </c>
      <c r="D177" s="280"/>
      <c r="E177" s="295" t="s">
        <v>33</v>
      </c>
      <c r="F177" s="266"/>
      <c r="G177" s="285"/>
      <c r="H177" s="289"/>
      <c r="I177" s="289"/>
      <c r="J177" s="289"/>
      <c r="K177" s="289"/>
      <c r="L177" s="289"/>
      <c r="M177" s="289"/>
      <c r="R177" s="218"/>
      <c r="AB177" s="275"/>
      <c r="AC177" s="275"/>
      <c r="AD177" s="275"/>
      <c r="AE177" s="275"/>
      <c r="AF177" s="275"/>
      <c r="AG177" s="275"/>
    </row>
    <row r="178" spans="1:33" s="255" customFormat="1" ht="15.75">
      <c r="A178" s="269">
        <v>301700</v>
      </c>
      <c r="B178" s="269" t="e">
        <f>VALUE(CONCATENATE($A$2,$C$4,C178))</f>
        <v>#N/A</v>
      </c>
      <c r="C178" s="269">
        <v>100170</v>
      </c>
      <c r="D178" s="269"/>
      <c r="E178" s="284" t="s">
        <v>15</v>
      </c>
      <c r="F178" s="267" t="s">
        <v>14</v>
      </c>
      <c r="G178" s="315"/>
      <c r="H178" s="315"/>
      <c r="I178" s="315">
        <v>138</v>
      </c>
      <c r="J178" s="315">
        <v>140</v>
      </c>
      <c r="K178" s="315">
        <v>145</v>
      </c>
      <c r="L178" s="315">
        <v>150</v>
      </c>
      <c r="M178" s="315">
        <v>160</v>
      </c>
      <c r="R178" s="218"/>
      <c r="AB178" s="275">
        <v>5.7</v>
      </c>
      <c r="AC178" s="275">
        <v>5.7</v>
      </c>
      <c r="AD178" s="275">
        <v>6</v>
      </c>
      <c r="AE178" s="275">
        <v>6</v>
      </c>
      <c r="AF178" s="275">
        <v>6</v>
      </c>
      <c r="AG178" s="275">
        <v>6</v>
      </c>
    </row>
    <row r="179" spans="1:33" s="255" customFormat="1" ht="31.5">
      <c r="A179" s="269">
        <v>301710</v>
      </c>
      <c r="B179" s="269" t="e">
        <f>VALUE(CONCATENATE($A$2,$C$4,C179))</f>
        <v>#N/A</v>
      </c>
      <c r="C179" s="269">
        <v>100171</v>
      </c>
      <c r="D179" s="269"/>
      <c r="E179" s="284" t="s">
        <v>17</v>
      </c>
      <c r="F179" s="267" t="s">
        <v>18</v>
      </c>
      <c r="G179" s="322">
        <f t="shared" ref="G179:I180" si="104">IF(AB179="","",AB179)</f>
        <v>112.94804037766082</v>
      </c>
      <c r="H179" s="322">
        <f t="shared" si="104"/>
        <v>106.22742905881735</v>
      </c>
      <c r="I179" s="322">
        <f t="shared" si="104"/>
        <v>108.6</v>
      </c>
      <c r="J179" s="322">
        <f>J402</f>
        <v>108.6</v>
      </c>
      <c r="K179" s="322">
        <f t="shared" ref="K179:M179" si="105">K402</f>
        <v>107.3</v>
      </c>
      <c r="L179" s="322">
        <f t="shared" si="105"/>
        <v>105.3</v>
      </c>
      <c r="M179" s="322">
        <f t="shared" si="105"/>
        <v>104.4</v>
      </c>
      <c r="R179" s="218"/>
      <c r="AB179" s="275">
        <v>112.94804037766082</v>
      </c>
      <c r="AC179" s="275">
        <v>106.22742905881735</v>
      </c>
      <c r="AD179" s="275">
        <v>108.6</v>
      </c>
      <c r="AE179" s="275">
        <v>107.3</v>
      </c>
      <c r="AF179" s="275">
        <v>105.3</v>
      </c>
      <c r="AG179" s="275">
        <v>104.4</v>
      </c>
    </row>
    <row r="180" spans="1:33" s="255" customFormat="1" ht="31.5">
      <c r="A180" s="269">
        <v>301720</v>
      </c>
      <c r="B180" s="269" t="e">
        <f>VALUE(CONCATENATE($A$2,$C$4,C180))</f>
        <v>#N/A</v>
      </c>
      <c r="C180" s="269">
        <v>100172</v>
      </c>
      <c r="D180" s="269"/>
      <c r="E180" s="323" t="s">
        <v>19</v>
      </c>
      <c r="F180" s="277" t="s">
        <v>18</v>
      </c>
      <c r="G180" s="278">
        <f t="shared" si="104"/>
        <v>59.371391752516715</v>
      </c>
      <c r="H180" s="279">
        <f t="shared" ref="H180:M180" si="106">IFERROR(IF(G178=0,0,H178/G178/IF(H179&lt;&gt;0,H179,100)*10000),0)</f>
        <v>0</v>
      </c>
      <c r="I180" s="279">
        <f t="shared" si="106"/>
        <v>0</v>
      </c>
      <c r="J180" s="279">
        <f t="shared" si="106"/>
        <v>93.415539007660087</v>
      </c>
      <c r="K180" s="279">
        <f t="shared" si="106"/>
        <v>96.525096525096544</v>
      </c>
      <c r="L180" s="279">
        <f t="shared" si="106"/>
        <v>98.241477551822385</v>
      </c>
      <c r="M180" s="279">
        <f t="shared" si="106"/>
        <v>102.17113665389526</v>
      </c>
      <c r="R180" s="218"/>
      <c r="AB180" s="275">
        <v>59.371391752516715</v>
      </c>
      <c r="AC180" s="275">
        <v>94.137644943502053</v>
      </c>
      <c r="AD180" s="275">
        <v>96.927401376369104</v>
      </c>
      <c r="AE180" s="275">
        <v>93.196644920782859</v>
      </c>
      <c r="AF180" s="275">
        <v>94.966761633428291</v>
      </c>
      <c r="AG180" s="275">
        <v>95.785440613026807</v>
      </c>
    </row>
    <row r="181" spans="1:33" s="255" customFormat="1" ht="31.5">
      <c r="A181" s="269">
        <v>301730</v>
      </c>
      <c r="B181" s="280"/>
      <c r="C181" s="269">
        <v>100173</v>
      </c>
      <c r="D181" s="280"/>
      <c r="E181" s="295" t="s">
        <v>35</v>
      </c>
      <c r="F181" s="267"/>
      <c r="G181" s="285"/>
      <c r="H181" s="289"/>
      <c r="I181" s="289"/>
      <c r="J181" s="289"/>
      <c r="K181" s="289"/>
      <c r="L181" s="289"/>
      <c r="M181" s="289"/>
      <c r="R181" s="218"/>
      <c r="AB181" s="275"/>
      <c r="AC181" s="275"/>
      <c r="AD181" s="275"/>
      <c r="AE181" s="275"/>
      <c r="AF181" s="275"/>
      <c r="AG181" s="275"/>
    </row>
    <row r="182" spans="1:33" s="255" customFormat="1" ht="15.75">
      <c r="A182" s="269">
        <v>301740</v>
      </c>
      <c r="B182" s="269" t="e">
        <f>VALUE(CONCATENATE($A$2,$C$4,C182))</f>
        <v>#N/A</v>
      </c>
      <c r="C182" s="269">
        <v>100174</v>
      </c>
      <c r="D182" s="269"/>
      <c r="E182" s="284" t="s">
        <v>15</v>
      </c>
      <c r="F182" s="267" t="s">
        <v>14</v>
      </c>
      <c r="G182" s="315"/>
      <c r="H182" s="315"/>
      <c r="I182" s="315"/>
      <c r="J182" s="315"/>
      <c r="K182" s="315"/>
      <c r="L182" s="315"/>
      <c r="M182" s="315"/>
      <c r="R182" s="218"/>
      <c r="AB182" s="275">
        <v>29</v>
      </c>
      <c r="AC182" s="275">
        <v>29</v>
      </c>
      <c r="AD182" s="275">
        <v>29</v>
      </c>
      <c r="AE182" s="275">
        <v>29</v>
      </c>
      <c r="AF182" s="275">
        <v>29</v>
      </c>
      <c r="AG182" s="275">
        <v>29</v>
      </c>
    </row>
    <row r="183" spans="1:33" s="255" customFormat="1" ht="31.5">
      <c r="A183" s="269">
        <v>301750</v>
      </c>
      <c r="B183" s="269" t="e">
        <f>VALUE(CONCATENATE($A$2,$C$4,C183))</f>
        <v>#N/A</v>
      </c>
      <c r="C183" s="269">
        <v>100175</v>
      </c>
      <c r="D183" s="269"/>
      <c r="E183" s="284" t="s">
        <v>17</v>
      </c>
      <c r="F183" s="267" t="s">
        <v>18</v>
      </c>
      <c r="G183" s="322" t="str">
        <f t="shared" ref="G183:I184" si="107">IF(AB183="","",AB183)</f>
        <v/>
      </c>
      <c r="H183" s="322" t="str">
        <f t="shared" si="107"/>
        <v/>
      </c>
      <c r="I183" s="322">
        <f t="shared" si="107"/>
        <v>106.6</v>
      </c>
      <c r="J183" s="322">
        <f>J401</f>
        <v>106.6</v>
      </c>
      <c r="K183" s="322">
        <f t="shared" ref="K183:M183" si="108">K401</f>
        <v>104.7</v>
      </c>
      <c r="L183" s="322">
        <f t="shared" si="108"/>
        <v>104</v>
      </c>
      <c r="M183" s="322">
        <f t="shared" si="108"/>
        <v>104.3</v>
      </c>
      <c r="R183" s="218"/>
      <c r="AB183" s="275" t="s">
        <v>174</v>
      </c>
      <c r="AC183" s="275" t="s">
        <v>174</v>
      </c>
      <c r="AD183" s="275">
        <v>106.6</v>
      </c>
      <c r="AE183" s="275">
        <v>104.7</v>
      </c>
      <c r="AF183" s="275">
        <v>104</v>
      </c>
      <c r="AG183" s="275">
        <v>104.3</v>
      </c>
    </row>
    <row r="184" spans="1:33" s="255" customFormat="1" ht="31.5">
      <c r="A184" s="269">
        <v>301760</v>
      </c>
      <c r="B184" s="269" t="e">
        <f>VALUE(CONCATENATE($A$2,$C$4,C184))</f>
        <v>#N/A</v>
      </c>
      <c r="C184" s="269">
        <v>100176</v>
      </c>
      <c r="D184" s="269"/>
      <c r="E184" s="323" t="s">
        <v>19</v>
      </c>
      <c r="F184" s="277" t="s">
        <v>18</v>
      </c>
      <c r="G184" s="278">
        <f t="shared" si="107"/>
        <v>0</v>
      </c>
      <c r="H184" s="279">
        <f t="shared" ref="H184:M184" si="109">IFERROR(IF(G182=0,0,H182/G182/IF(H183&lt;&gt;0,H183,100)*10000),0)</f>
        <v>0</v>
      </c>
      <c r="I184" s="279">
        <f t="shared" si="109"/>
        <v>0</v>
      </c>
      <c r="J184" s="279">
        <f t="shared" si="109"/>
        <v>0</v>
      </c>
      <c r="K184" s="279">
        <f t="shared" si="109"/>
        <v>0</v>
      </c>
      <c r="L184" s="279">
        <f t="shared" si="109"/>
        <v>0</v>
      </c>
      <c r="M184" s="279">
        <f t="shared" si="109"/>
        <v>0</v>
      </c>
      <c r="R184" s="218"/>
      <c r="AB184" s="275">
        <v>0</v>
      </c>
      <c r="AC184" s="275">
        <v>0</v>
      </c>
      <c r="AD184" s="275">
        <v>93.808630393996253</v>
      </c>
      <c r="AE184" s="275">
        <v>95.510983763132771</v>
      </c>
      <c r="AF184" s="275">
        <v>96.15384615384616</v>
      </c>
      <c r="AG184" s="275">
        <v>95.877277085330789</v>
      </c>
    </row>
    <row r="185" spans="1:33" s="255" customFormat="1" ht="31.5">
      <c r="A185" s="269">
        <v>301770</v>
      </c>
      <c r="B185" s="280"/>
      <c r="C185" s="269">
        <v>100177</v>
      </c>
      <c r="D185" s="280"/>
      <c r="E185" s="295" t="s">
        <v>28</v>
      </c>
      <c r="F185" s="266"/>
      <c r="G185" s="285"/>
      <c r="H185" s="289"/>
      <c r="I185" s="289"/>
      <c r="J185" s="289"/>
      <c r="K185" s="289"/>
      <c r="L185" s="289"/>
      <c r="M185" s="289"/>
      <c r="R185" s="218"/>
      <c r="AB185" s="275"/>
      <c r="AC185" s="275"/>
      <c r="AD185" s="275"/>
      <c r="AE185" s="275"/>
      <c r="AF185" s="275"/>
      <c r="AG185" s="275"/>
    </row>
    <row r="186" spans="1:33" s="255" customFormat="1" ht="15.75">
      <c r="A186" s="269">
        <v>301780</v>
      </c>
      <c r="B186" s="269" t="e">
        <f>VALUE(CONCATENATE($A$2,$C$4,C186))</f>
        <v>#N/A</v>
      </c>
      <c r="C186" s="269">
        <v>100178</v>
      </c>
      <c r="D186" s="269"/>
      <c r="E186" s="284" t="s">
        <v>15</v>
      </c>
      <c r="F186" s="267" t="s">
        <v>14</v>
      </c>
      <c r="G186" s="315"/>
      <c r="H186" s="315"/>
      <c r="I186" s="315"/>
      <c r="J186" s="315"/>
      <c r="K186" s="315"/>
      <c r="L186" s="315"/>
      <c r="M186" s="315"/>
      <c r="R186" s="218"/>
      <c r="AB186" s="275">
        <v>2161.1</v>
      </c>
      <c r="AC186" s="275">
        <v>1573.9</v>
      </c>
      <c r="AD186" s="275">
        <v>1600</v>
      </c>
      <c r="AE186" s="275">
        <v>1650</v>
      </c>
      <c r="AF186" s="275">
        <v>1650</v>
      </c>
      <c r="AG186" s="275">
        <v>1650</v>
      </c>
    </row>
    <row r="187" spans="1:33" s="255" customFormat="1" ht="31.5">
      <c r="A187" s="269">
        <v>301790</v>
      </c>
      <c r="B187" s="269" t="e">
        <f>VALUE(CONCATENATE($A$2,$C$4,C187))</f>
        <v>#N/A</v>
      </c>
      <c r="C187" s="269">
        <v>100179</v>
      </c>
      <c r="D187" s="269"/>
      <c r="E187" s="284" t="s">
        <v>17</v>
      </c>
      <c r="F187" s="267" t="s">
        <v>18</v>
      </c>
      <c r="G187" s="322">
        <f t="shared" ref="G187:I188" si="110">IF(AB187="","",AB187)</f>
        <v>115.3</v>
      </c>
      <c r="H187" s="322">
        <f t="shared" si="110"/>
        <v>104.2</v>
      </c>
      <c r="I187" s="322">
        <f t="shared" si="110"/>
        <v>107.3</v>
      </c>
      <c r="J187" s="322">
        <f>J403</f>
        <v>107.3</v>
      </c>
      <c r="K187" s="322">
        <f t="shared" ref="K187:M187" si="111">K403</f>
        <v>104.3</v>
      </c>
      <c r="L187" s="322">
        <f t="shared" si="111"/>
        <v>104.2</v>
      </c>
      <c r="M187" s="322">
        <f t="shared" si="111"/>
        <v>104.1</v>
      </c>
      <c r="R187" s="218"/>
      <c r="AB187" s="275">
        <v>115.3</v>
      </c>
      <c r="AC187" s="275">
        <v>104.2</v>
      </c>
      <c r="AD187" s="275">
        <v>107.3</v>
      </c>
      <c r="AE187" s="275">
        <v>104.3</v>
      </c>
      <c r="AF187" s="275">
        <v>104.2</v>
      </c>
      <c r="AG187" s="275">
        <v>104.1</v>
      </c>
    </row>
    <row r="188" spans="1:33" s="255" customFormat="1" ht="31.5">
      <c r="A188" s="269">
        <v>301800</v>
      </c>
      <c r="B188" s="269" t="e">
        <f>VALUE(CONCATENATE($A$2,$C$4,C188))</f>
        <v>#N/A</v>
      </c>
      <c r="C188" s="269">
        <v>100180</v>
      </c>
      <c r="D188" s="269"/>
      <c r="E188" s="323" t="s">
        <v>19</v>
      </c>
      <c r="F188" s="277" t="s">
        <v>18</v>
      </c>
      <c r="G188" s="278">
        <f t="shared" si="110"/>
        <v>119.14110350980837</v>
      </c>
      <c r="H188" s="279">
        <f t="shared" ref="H188:M188" si="112">IFERROR(IF(G186=0,0,H186/G186/IF(H187&lt;&gt;0,H187,100)*10000),0)</f>
        <v>0</v>
      </c>
      <c r="I188" s="279">
        <f t="shared" si="112"/>
        <v>0</v>
      </c>
      <c r="J188" s="279">
        <f t="shared" si="112"/>
        <v>0</v>
      </c>
      <c r="K188" s="279">
        <f t="shared" si="112"/>
        <v>0</v>
      </c>
      <c r="L188" s="279">
        <f t="shared" si="112"/>
        <v>0</v>
      </c>
      <c r="M188" s="279">
        <f t="shared" si="112"/>
        <v>0</v>
      </c>
      <c r="R188" s="218"/>
      <c r="AB188" s="275">
        <v>119.14110350980837</v>
      </c>
      <c r="AC188" s="275">
        <v>69.893140187458741</v>
      </c>
      <c r="AD188" s="275">
        <v>94.742125848689597</v>
      </c>
      <c r="AE188" s="275">
        <v>98.873441994247358</v>
      </c>
      <c r="AF188" s="275">
        <v>95.969289827255267</v>
      </c>
      <c r="AG188" s="275">
        <v>96.061479346781951</v>
      </c>
    </row>
    <row r="189" spans="1:33" s="255" customFormat="1" ht="31.5">
      <c r="A189" s="269">
        <v>301810</v>
      </c>
      <c r="B189" s="280"/>
      <c r="C189" s="269">
        <v>100181</v>
      </c>
      <c r="D189" s="280"/>
      <c r="E189" s="295" t="s">
        <v>29</v>
      </c>
      <c r="F189" s="267"/>
      <c r="G189" s="285"/>
      <c r="H189" s="289"/>
      <c r="I189" s="289"/>
      <c r="J189" s="289"/>
      <c r="K189" s="289"/>
      <c r="L189" s="289"/>
      <c r="M189" s="289"/>
      <c r="R189" s="218"/>
      <c r="AB189" s="275"/>
      <c r="AC189" s="275"/>
      <c r="AD189" s="275"/>
      <c r="AE189" s="275"/>
      <c r="AF189" s="275"/>
      <c r="AG189" s="275"/>
    </row>
    <row r="190" spans="1:33" s="255" customFormat="1" ht="15.75">
      <c r="A190" s="269">
        <v>301820</v>
      </c>
      <c r="B190" s="269" t="e">
        <f>VALUE(CONCATENATE($A$2,$C$4,C190))</f>
        <v>#N/A</v>
      </c>
      <c r="C190" s="269">
        <v>100182</v>
      </c>
      <c r="D190" s="269"/>
      <c r="E190" s="284" t="s">
        <v>15</v>
      </c>
      <c r="F190" s="267" t="s">
        <v>14</v>
      </c>
      <c r="G190" s="315"/>
      <c r="H190" s="315"/>
      <c r="I190" s="315"/>
      <c r="J190" s="315"/>
      <c r="K190" s="315"/>
      <c r="L190" s="315"/>
      <c r="M190" s="315"/>
      <c r="R190" s="218"/>
      <c r="AB190" s="275">
        <v>47.7</v>
      </c>
      <c r="AC190" s="275">
        <v>48</v>
      </c>
      <c r="AD190" s="275">
        <v>48</v>
      </c>
      <c r="AE190" s="275">
        <v>48</v>
      </c>
      <c r="AF190" s="275">
        <v>48</v>
      </c>
      <c r="AG190" s="275">
        <v>48</v>
      </c>
    </row>
    <row r="191" spans="1:33" s="255" customFormat="1" ht="31.5">
      <c r="A191" s="269">
        <v>301830</v>
      </c>
      <c r="B191" s="269" t="e">
        <f>VALUE(CONCATENATE($A$2,$C$4,C191))</f>
        <v>#N/A</v>
      </c>
      <c r="C191" s="269">
        <v>100183</v>
      </c>
      <c r="D191" s="269"/>
      <c r="E191" s="284" t="s">
        <v>17</v>
      </c>
      <c r="F191" s="267" t="s">
        <v>18</v>
      </c>
      <c r="G191" s="322" t="str">
        <f t="shared" ref="G191:I192" si="113">IF(AB191="","",AB191)</f>
        <v/>
      </c>
      <c r="H191" s="322" t="str">
        <f t="shared" si="113"/>
        <v/>
      </c>
      <c r="I191" s="322">
        <f t="shared" si="113"/>
        <v>108.4</v>
      </c>
      <c r="J191" s="322">
        <f>J398</f>
        <v>108.4</v>
      </c>
      <c r="K191" s="322">
        <f t="shared" ref="K191:M191" si="114">K398</f>
        <v>107.3</v>
      </c>
      <c r="L191" s="322">
        <f t="shared" si="114"/>
        <v>105.3</v>
      </c>
      <c r="M191" s="322">
        <f t="shared" si="114"/>
        <v>104.4</v>
      </c>
      <c r="R191" s="218"/>
      <c r="AB191" s="275" t="s">
        <v>174</v>
      </c>
      <c r="AC191" s="275" t="s">
        <v>174</v>
      </c>
      <c r="AD191" s="275">
        <v>108.4</v>
      </c>
      <c r="AE191" s="275">
        <v>107.3</v>
      </c>
      <c r="AF191" s="275">
        <v>105.3</v>
      </c>
      <c r="AG191" s="275">
        <v>104.4</v>
      </c>
    </row>
    <row r="192" spans="1:33" s="255" customFormat="1" ht="31.5">
      <c r="A192" s="269">
        <v>301840</v>
      </c>
      <c r="B192" s="269" t="e">
        <f>VALUE(CONCATENATE($A$2,$C$4,C192))</f>
        <v>#N/A</v>
      </c>
      <c r="C192" s="269">
        <v>100184</v>
      </c>
      <c r="D192" s="269"/>
      <c r="E192" s="323" t="s">
        <v>19</v>
      </c>
      <c r="F192" s="277" t="s">
        <v>18</v>
      </c>
      <c r="G192" s="278">
        <f t="shared" si="113"/>
        <v>0</v>
      </c>
      <c r="H192" s="279">
        <f t="shared" ref="H192:M192" si="115">IFERROR(IF(G190=0,0,H190/G190/IF(H191&lt;&gt;0,H191,100)*10000),0)</f>
        <v>0</v>
      </c>
      <c r="I192" s="279">
        <f t="shared" si="115"/>
        <v>0</v>
      </c>
      <c r="J192" s="279">
        <f t="shared" si="115"/>
        <v>0</v>
      </c>
      <c r="K192" s="279">
        <f t="shared" si="115"/>
        <v>0</v>
      </c>
      <c r="L192" s="279">
        <f t="shared" si="115"/>
        <v>0</v>
      </c>
      <c r="M192" s="279">
        <f t="shared" si="115"/>
        <v>0</v>
      </c>
      <c r="R192" s="218"/>
      <c r="AB192" s="275">
        <v>0</v>
      </c>
      <c r="AC192" s="275">
        <v>0</v>
      </c>
      <c r="AD192" s="275">
        <v>92.250922509225092</v>
      </c>
      <c r="AE192" s="275">
        <v>93.196644920782859</v>
      </c>
      <c r="AF192" s="275">
        <v>94.966761633428291</v>
      </c>
      <c r="AG192" s="275">
        <v>95.785440613026807</v>
      </c>
    </row>
    <row r="193" spans="1:33" s="255" customFormat="1" ht="15.75">
      <c r="A193" s="269">
        <v>301850</v>
      </c>
      <c r="B193" s="280"/>
      <c r="C193" s="269">
        <v>100185</v>
      </c>
      <c r="D193" s="280"/>
      <c r="E193" s="270" t="s">
        <v>9</v>
      </c>
      <c r="F193" s="266"/>
      <c r="G193" s="285"/>
      <c r="H193" s="289"/>
      <c r="I193" s="289"/>
      <c r="J193" s="289"/>
      <c r="K193" s="289"/>
      <c r="L193" s="289"/>
      <c r="M193" s="289"/>
      <c r="R193" s="218"/>
      <c r="AB193" s="275"/>
      <c r="AC193" s="275"/>
      <c r="AD193" s="275"/>
      <c r="AE193" s="275"/>
      <c r="AF193" s="275"/>
      <c r="AG193" s="275"/>
    </row>
    <row r="194" spans="1:33" s="255" customFormat="1" ht="15.75">
      <c r="A194" s="269">
        <v>301860</v>
      </c>
      <c r="B194" s="269" t="e">
        <f>VALUE(CONCATENATE($A$2,$C$4,C194))</f>
        <v>#N/A</v>
      </c>
      <c r="C194" s="269">
        <v>100186</v>
      </c>
      <c r="D194" s="269"/>
      <c r="E194" s="284" t="s">
        <v>15</v>
      </c>
      <c r="F194" s="267" t="s">
        <v>14</v>
      </c>
      <c r="G194" s="315"/>
      <c r="H194" s="315"/>
      <c r="I194" s="315"/>
      <c r="J194" s="315"/>
      <c r="K194" s="315"/>
      <c r="L194" s="315"/>
      <c r="M194" s="315"/>
      <c r="R194" s="218"/>
      <c r="AB194" s="275">
        <v>5341.2</v>
      </c>
      <c r="AC194" s="275">
        <v>5400.3</v>
      </c>
      <c r="AD194" s="275">
        <v>5400</v>
      </c>
      <c r="AE194" s="275">
        <v>5400</v>
      </c>
      <c r="AF194" s="275">
        <v>5400</v>
      </c>
      <c r="AG194" s="275">
        <v>5400</v>
      </c>
    </row>
    <row r="195" spans="1:33" s="255" customFormat="1" ht="31.5">
      <c r="A195" s="269">
        <v>301870</v>
      </c>
      <c r="B195" s="269" t="e">
        <f>VALUE(CONCATENATE($A$2,$C$4,C195))</f>
        <v>#N/A</v>
      </c>
      <c r="C195" s="269">
        <v>100187</v>
      </c>
      <c r="D195" s="269"/>
      <c r="E195" s="284" t="s">
        <v>17</v>
      </c>
      <c r="F195" s="267" t="s">
        <v>18</v>
      </c>
      <c r="G195" s="322" t="str">
        <f t="shared" ref="G195:I196" si="116">IF(AB195="","",AB195)</f>
        <v/>
      </c>
      <c r="H195" s="322" t="str">
        <f t="shared" si="116"/>
        <v/>
      </c>
      <c r="I195" s="322">
        <f t="shared" si="116"/>
        <v>106.6</v>
      </c>
      <c r="J195" s="322">
        <f>J404</f>
        <v>106.6</v>
      </c>
      <c r="K195" s="322">
        <f t="shared" ref="K195:M195" si="117">K404</f>
        <v>104.7</v>
      </c>
      <c r="L195" s="322">
        <f t="shared" si="117"/>
        <v>104</v>
      </c>
      <c r="M195" s="322">
        <f t="shared" si="117"/>
        <v>104.3</v>
      </c>
      <c r="R195" s="218"/>
      <c r="AB195" s="275" t="s">
        <v>174</v>
      </c>
      <c r="AC195" s="275" t="s">
        <v>174</v>
      </c>
      <c r="AD195" s="275">
        <v>106.6</v>
      </c>
      <c r="AE195" s="275">
        <v>104.7</v>
      </c>
      <c r="AF195" s="275">
        <v>104</v>
      </c>
      <c r="AG195" s="275">
        <v>104.3</v>
      </c>
    </row>
    <row r="196" spans="1:33" s="255" customFormat="1" ht="31.5">
      <c r="A196" s="269">
        <v>301880</v>
      </c>
      <c r="B196" s="269" t="e">
        <f>VALUE(CONCATENATE($A$2,$C$4,C196))</f>
        <v>#N/A</v>
      </c>
      <c r="C196" s="269">
        <v>100188</v>
      </c>
      <c r="D196" s="269"/>
      <c r="E196" s="323" t="s">
        <v>19</v>
      </c>
      <c r="F196" s="277" t="s">
        <v>18</v>
      </c>
      <c r="G196" s="278">
        <f t="shared" si="116"/>
        <v>0</v>
      </c>
      <c r="H196" s="279">
        <f t="shared" ref="H196:M196" si="118">IFERROR(IF(G194=0,0,H194/G194/IF(H195&lt;&gt;0,H195,100)*10000),0)</f>
        <v>0</v>
      </c>
      <c r="I196" s="279">
        <f t="shared" si="118"/>
        <v>0</v>
      </c>
      <c r="J196" s="279">
        <f t="shared" si="118"/>
        <v>0</v>
      </c>
      <c r="K196" s="279">
        <f t="shared" si="118"/>
        <v>0</v>
      </c>
      <c r="L196" s="279">
        <f t="shared" si="118"/>
        <v>0</v>
      </c>
      <c r="M196" s="279">
        <f t="shared" si="118"/>
        <v>0</v>
      </c>
      <c r="R196" s="218"/>
      <c r="AB196" s="275">
        <v>0</v>
      </c>
      <c r="AC196" s="275">
        <v>0</v>
      </c>
      <c r="AD196" s="275">
        <v>93.803419092935528</v>
      </c>
      <c r="AE196" s="275">
        <v>95.510983763132771</v>
      </c>
      <c r="AF196" s="275">
        <v>96.15384615384616</v>
      </c>
      <c r="AG196" s="275">
        <v>95.877277085330789</v>
      </c>
    </row>
    <row r="197" spans="1:33" s="255" customFormat="1" ht="15.75">
      <c r="A197" s="269">
        <v>301890</v>
      </c>
      <c r="B197" s="280"/>
      <c r="C197" s="269">
        <v>100189</v>
      </c>
      <c r="D197" s="280"/>
      <c r="E197" s="284"/>
      <c r="F197" s="267"/>
      <c r="G197" s="285"/>
      <c r="H197" s="289"/>
      <c r="I197" s="289"/>
      <c r="J197" s="289"/>
      <c r="K197" s="289"/>
      <c r="L197" s="289"/>
      <c r="M197" s="289"/>
      <c r="R197" s="218"/>
      <c r="AB197" s="275"/>
      <c r="AC197" s="275"/>
      <c r="AD197" s="275"/>
      <c r="AE197" s="275"/>
      <c r="AF197" s="275"/>
      <c r="AG197" s="275"/>
    </row>
    <row r="198" spans="1:33" s="255" customFormat="1" ht="15.75">
      <c r="A198" s="269">
        <v>301900</v>
      </c>
      <c r="B198" s="269" t="e">
        <f>VALUE(CONCATENATE($A$2,$C$4,C198))</f>
        <v>#N/A</v>
      </c>
      <c r="C198" s="269">
        <v>100190</v>
      </c>
      <c r="D198" s="269">
        <v>36041</v>
      </c>
      <c r="E198" s="295" t="s">
        <v>16</v>
      </c>
      <c r="F198" s="267" t="s">
        <v>14</v>
      </c>
      <c r="G198" s="299">
        <f t="shared" ref="G198:M198" si="119">ROUND(SUM(G203,G207,G211,G215,G219,G223,G227,G231,G235,G239),1)</f>
        <v>0</v>
      </c>
      <c r="H198" s="299">
        <f t="shared" si="119"/>
        <v>0</v>
      </c>
      <c r="I198" s="299">
        <f t="shared" si="119"/>
        <v>0</v>
      </c>
      <c r="J198" s="299">
        <f t="shared" si="119"/>
        <v>0</v>
      </c>
      <c r="K198" s="299">
        <f t="shared" si="119"/>
        <v>0</v>
      </c>
      <c r="L198" s="299">
        <f t="shared" si="119"/>
        <v>0</v>
      </c>
      <c r="M198" s="299">
        <f t="shared" si="119"/>
        <v>0</v>
      </c>
      <c r="O198" s="329">
        <v>0</v>
      </c>
      <c r="P198" s="329">
        <v>0</v>
      </c>
      <c r="Q198" s="329">
        <v>0</v>
      </c>
      <c r="R198" s="218"/>
      <c r="AB198" s="275">
        <v>4626.8</v>
      </c>
      <c r="AC198" s="275">
        <v>6202.6</v>
      </c>
      <c r="AD198" s="275">
        <v>7621.5</v>
      </c>
      <c r="AE198" s="275">
        <v>7725.5</v>
      </c>
      <c r="AF198" s="275">
        <v>7775.5</v>
      </c>
      <c r="AG198" s="275">
        <v>7825.5</v>
      </c>
    </row>
    <row r="199" spans="1:33" s="255" customFormat="1" ht="31.5" customHeight="1">
      <c r="A199" s="269">
        <v>301910</v>
      </c>
      <c r="B199" s="269" t="e">
        <f>VALUE(CONCATENATE($A$2,$C$4,C199))</f>
        <v>#N/A</v>
      </c>
      <c r="C199" s="269">
        <v>100191</v>
      </c>
      <c r="D199" s="269"/>
      <c r="E199" s="284" t="s">
        <v>17</v>
      </c>
      <c r="F199" s="267" t="s">
        <v>18</v>
      </c>
      <c r="G199" s="330">
        <v>0</v>
      </c>
      <c r="H199" s="330">
        <v>0</v>
      </c>
      <c r="I199" s="330">
        <v>0</v>
      </c>
      <c r="J199" s="330">
        <v>0</v>
      </c>
      <c r="K199" s="330">
        <v>0</v>
      </c>
      <c r="L199" s="330">
        <v>0</v>
      </c>
      <c r="M199" s="330">
        <v>0</v>
      </c>
      <c r="R199" s="326" t="s">
        <v>136</v>
      </c>
      <c r="S199" s="326"/>
      <c r="T199" s="326"/>
      <c r="U199" s="326"/>
      <c r="V199" s="326"/>
      <c r="W199" s="326"/>
      <c r="X199" s="326"/>
      <c r="Y199" s="326"/>
      <c r="Z199" s="326"/>
      <c r="AA199" s="327"/>
      <c r="AB199" s="275">
        <v>107.2453683703085</v>
      </c>
      <c r="AC199" s="275">
        <v>100.17212419325767</v>
      </c>
      <c r="AD199" s="275">
        <v>109.50373286098537</v>
      </c>
      <c r="AE199" s="275">
        <v>104.64874765387353</v>
      </c>
      <c r="AF199" s="275">
        <v>103.76728184682658</v>
      </c>
      <c r="AG199" s="275">
        <v>103.59529103571656</v>
      </c>
    </row>
    <row r="200" spans="1:33" s="255" customFormat="1" ht="31.5">
      <c r="A200" s="269">
        <v>301920</v>
      </c>
      <c r="B200" s="269" t="e">
        <f>VALUE(CONCATENATE($A$2,$C$4,C200))</f>
        <v>#N/A</v>
      </c>
      <c r="C200" s="269">
        <v>100192</v>
      </c>
      <c r="D200" s="269"/>
      <c r="E200" s="323" t="s">
        <v>19</v>
      </c>
      <c r="F200" s="277" t="s">
        <v>18</v>
      </c>
      <c r="G200" s="278">
        <f t="shared" ref="G200" si="120">IF(AB200="","",AB200)</f>
        <v>166.01450514196023</v>
      </c>
      <c r="H200" s="279">
        <f t="shared" ref="H200:M200" si="121">IFERROR(IF(G198=0,0,H198/G198/IF(H199&lt;&gt;0,H199,100)*10000),0)</f>
        <v>0</v>
      </c>
      <c r="I200" s="279">
        <f t="shared" si="121"/>
        <v>0</v>
      </c>
      <c r="J200" s="279">
        <f t="shared" si="121"/>
        <v>0</v>
      </c>
      <c r="K200" s="279">
        <f t="shared" si="121"/>
        <v>0</v>
      </c>
      <c r="L200" s="279">
        <f t="shared" si="121"/>
        <v>0</v>
      </c>
      <c r="M200" s="279">
        <f t="shared" si="121"/>
        <v>0</v>
      </c>
      <c r="R200" s="331"/>
      <c r="S200" s="331"/>
      <c r="T200" s="331"/>
      <c r="U200" s="331"/>
      <c r="V200" s="331"/>
      <c r="W200" s="331"/>
      <c r="X200" s="331"/>
      <c r="Y200" s="331"/>
      <c r="Z200" s="331"/>
      <c r="AA200" s="331"/>
      <c r="AB200" s="275">
        <v>166.01450514196023</v>
      </c>
      <c r="AC200" s="275">
        <v>133.82774637965284</v>
      </c>
      <c r="AD200" s="275">
        <v>112.21160004789991</v>
      </c>
      <c r="AE200" s="275">
        <v>96.861704563596206</v>
      </c>
      <c r="AF200" s="275">
        <v>96.99320008118373</v>
      </c>
      <c r="AG200" s="275">
        <v>97.150212579272122</v>
      </c>
    </row>
    <row r="201" spans="1:33" s="255" customFormat="1" ht="78.75">
      <c r="A201" s="269">
        <v>301930</v>
      </c>
      <c r="B201" s="280"/>
      <c r="C201" s="269">
        <v>100193</v>
      </c>
      <c r="D201" s="280"/>
      <c r="E201" s="281" t="s">
        <v>148</v>
      </c>
      <c r="F201" s="267"/>
      <c r="G201" s="309">
        <f t="shared" ref="G201:M201" si="122">ROUND(G198-(SUM(G203,G207,G211,G215,G219,G223,G227,G231,G235,G239)),1)</f>
        <v>0</v>
      </c>
      <c r="H201" s="309">
        <f t="shared" si="122"/>
        <v>0</v>
      </c>
      <c r="I201" s="309">
        <f t="shared" si="122"/>
        <v>0</v>
      </c>
      <c r="J201" s="309">
        <f t="shared" si="122"/>
        <v>0</v>
      </c>
      <c r="K201" s="309">
        <f t="shared" si="122"/>
        <v>0</v>
      </c>
      <c r="L201" s="309">
        <f t="shared" si="122"/>
        <v>0</v>
      </c>
      <c r="M201" s="309">
        <f t="shared" si="122"/>
        <v>0</v>
      </c>
      <c r="R201" s="328" t="s">
        <v>147</v>
      </c>
      <c r="S201" s="332"/>
      <c r="T201" s="332"/>
      <c r="U201" s="332"/>
      <c r="V201" s="332"/>
      <c r="W201" s="332"/>
      <c r="X201" s="332"/>
      <c r="Y201" s="332"/>
      <c r="AB201" s="275"/>
      <c r="AC201" s="275"/>
      <c r="AD201" s="275"/>
      <c r="AE201" s="275"/>
      <c r="AF201" s="275"/>
      <c r="AG201" s="275"/>
    </row>
    <row r="202" spans="1:33" s="255" customFormat="1" ht="15.75">
      <c r="A202" s="269">
        <v>301940</v>
      </c>
      <c r="B202" s="280"/>
      <c r="C202" s="269">
        <v>100194</v>
      </c>
      <c r="D202" s="280"/>
      <c r="E202" s="295" t="s">
        <v>6</v>
      </c>
      <c r="F202" s="267"/>
      <c r="G202" s="285"/>
      <c r="H202" s="289"/>
      <c r="I202" s="289"/>
      <c r="J202" s="289"/>
      <c r="K202" s="289"/>
      <c r="L202" s="289"/>
      <c r="M202" s="289"/>
      <c r="R202" s="218"/>
      <c r="AB202" s="275"/>
      <c r="AC202" s="275"/>
      <c r="AD202" s="275"/>
      <c r="AE202" s="275"/>
      <c r="AF202" s="275"/>
      <c r="AG202" s="275"/>
    </row>
    <row r="203" spans="1:33" s="255" customFormat="1" ht="15.75">
      <c r="A203" s="269">
        <v>301950</v>
      </c>
      <c r="B203" s="269" t="e">
        <f>VALUE(CONCATENATE($A$2,$C$4,C203))</f>
        <v>#N/A</v>
      </c>
      <c r="C203" s="269">
        <v>100195</v>
      </c>
      <c r="D203" s="280">
        <v>36043</v>
      </c>
      <c r="E203" s="284" t="s">
        <v>15</v>
      </c>
      <c r="F203" s="267" t="s">
        <v>14</v>
      </c>
      <c r="G203" s="315"/>
      <c r="H203" s="315"/>
      <c r="I203" s="315"/>
      <c r="J203" s="315"/>
      <c r="K203" s="315"/>
      <c r="L203" s="315"/>
      <c r="M203" s="315"/>
      <c r="O203" s="329">
        <v>0</v>
      </c>
      <c r="P203" s="329">
        <v>0</v>
      </c>
      <c r="Q203" s="329">
        <v>0</v>
      </c>
      <c r="R203" s="218"/>
      <c r="AB203" s="275">
        <v>775.7</v>
      </c>
      <c r="AC203" s="275">
        <v>368.5</v>
      </c>
      <c r="AD203" s="275">
        <v>368.5</v>
      </c>
      <c r="AE203" s="275">
        <v>368.5</v>
      </c>
      <c r="AF203" s="275">
        <v>368.5</v>
      </c>
      <c r="AG203" s="275">
        <v>368.5</v>
      </c>
    </row>
    <row r="204" spans="1:33" s="255" customFormat="1" ht="31.5">
      <c r="A204" s="269">
        <v>301960</v>
      </c>
      <c r="B204" s="269" t="e">
        <f>VALUE(CONCATENATE($A$2,$C$4,C204))</f>
        <v>#N/A</v>
      </c>
      <c r="C204" s="269">
        <v>100196</v>
      </c>
      <c r="D204" s="269"/>
      <c r="E204" s="284" t="s">
        <v>17</v>
      </c>
      <c r="F204" s="267" t="s">
        <v>18</v>
      </c>
      <c r="G204" s="322">
        <f t="shared" ref="G204:I205" si="123">IF(AB204="","",AB204)</f>
        <v>112.84</v>
      </c>
      <c r="H204" s="322">
        <f t="shared" si="123"/>
        <v>89.93395959260873</v>
      </c>
      <c r="I204" s="322">
        <f t="shared" si="123"/>
        <v>111.6</v>
      </c>
      <c r="J204" s="322">
        <f>J394</f>
        <v>111.6</v>
      </c>
      <c r="K204" s="322">
        <f t="shared" ref="K204:M204" si="124">K394</f>
        <v>104.8</v>
      </c>
      <c r="L204" s="322">
        <f t="shared" si="124"/>
        <v>102.6</v>
      </c>
      <c r="M204" s="322">
        <f t="shared" si="124"/>
        <v>102.5</v>
      </c>
      <c r="R204" s="218"/>
      <c r="AB204" s="275">
        <v>112.84</v>
      </c>
      <c r="AC204" s="275">
        <v>89.93395959260873</v>
      </c>
      <c r="AD204" s="275">
        <v>111.6</v>
      </c>
      <c r="AE204" s="275">
        <v>104.8</v>
      </c>
      <c r="AF204" s="275">
        <v>102.6</v>
      </c>
      <c r="AG204" s="275">
        <v>102.5</v>
      </c>
    </row>
    <row r="205" spans="1:33" s="255" customFormat="1" ht="31.5">
      <c r="A205" s="269">
        <v>301970</v>
      </c>
      <c r="B205" s="269" t="e">
        <f>VALUE(CONCATENATE($A$2,$C$4,C205))</f>
        <v>#N/A</v>
      </c>
      <c r="C205" s="269">
        <v>100197</v>
      </c>
      <c r="D205" s="269"/>
      <c r="E205" s="323" t="s">
        <v>19</v>
      </c>
      <c r="F205" s="277" t="s">
        <v>18</v>
      </c>
      <c r="G205" s="278">
        <f t="shared" si="123"/>
        <v>160.20357357439474</v>
      </c>
      <c r="H205" s="279">
        <f t="shared" ref="H205:M205" si="125">IFERROR(IF(G203=0,0,H203/G203/IF(H204&lt;&gt;0,H204,100)*10000),0)</f>
        <v>0</v>
      </c>
      <c r="I205" s="279">
        <f t="shared" si="125"/>
        <v>0</v>
      </c>
      <c r="J205" s="279">
        <f t="shared" si="125"/>
        <v>0</v>
      </c>
      <c r="K205" s="279">
        <f t="shared" si="125"/>
        <v>0</v>
      </c>
      <c r="L205" s="279">
        <f t="shared" si="125"/>
        <v>0</v>
      </c>
      <c r="M205" s="279">
        <f t="shared" si="125"/>
        <v>0</v>
      </c>
      <c r="R205" s="218"/>
      <c r="AB205" s="275">
        <v>160.20357357439474</v>
      </c>
      <c r="AC205" s="275">
        <v>52.822625777246472</v>
      </c>
      <c r="AD205" s="275">
        <v>89.605734767025098</v>
      </c>
      <c r="AE205" s="275">
        <v>95.419847328244273</v>
      </c>
      <c r="AF205" s="275">
        <v>97.465886939571163</v>
      </c>
      <c r="AG205" s="275">
        <v>97.560975609756099</v>
      </c>
    </row>
    <row r="206" spans="1:33" s="255" customFormat="1" ht="15.75">
      <c r="A206" s="269">
        <v>301980</v>
      </c>
      <c r="B206" s="280"/>
      <c r="C206" s="269">
        <v>100198</v>
      </c>
      <c r="D206" s="280"/>
      <c r="E206" s="295" t="s">
        <v>7</v>
      </c>
      <c r="F206" s="324"/>
      <c r="G206" s="285"/>
      <c r="H206" s="289"/>
      <c r="I206" s="289"/>
      <c r="J206" s="289"/>
      <c r="K206" s="289"/>
      <c r="L206" s="289"/>
      <c r="M206" s="289"/>
      <c r="R206" s="218"/>
      <c r="AB206" s="275"/>
      <c r="AC206" s="275"/>
      <c r="AD206" s="275"/>
      <c r="AE206" s="275"/>
      <c r="AF206" s="275"/>
      <c r="AG206" s="275"/>
    </row>
    <row r="207" spans="1:33" s="255" customFormat="1" ht="15.75">
      <c r="A207" s="269">
        <v>301990</v>
      </c>
      <c r="B207" s="269" t="e">
        <f>VALUE(CONCATENATE($A$2,$C$4,C207))</f>
        <v>#N/A</v>
      </c>
      <c r="C207" s="269">
        <v>100199</v>
      </c>
      <c r="D207" s="269">
        <v>36044</v>
      </c>
      <c r="E207" s="284" t="s">
        <v>15</v>
      </c>
      <c r="F207" s="267" t="s">
        <v>14</v>
      </c>
      <c r="G207" s="315"/>
      <c r="H207" s="315"/>
      <c r="I207" s="315"/>
      <c r="J207" s="315"/>
      <c r="K207" s="315"/>
      <c r="L207" s="315"/>
      <c r="M207" s="315"/>
      <c r="O207" s="329">
        <v>752.71500000000003</v>
      </c>
      <c r="P207" s="329">
        <v>2503.8649999999998</v>
      </c>
      <c r="Q207" s="329">
        <v>0</v>
      </c>
      <c r="R207" s="218"/>
      <c r="AB207" s="275">
        <v>2503.8649999999998</v>
      </c>
      <c r="AC207" s="275">
        <v>4139.7</v>
      </c>
      <c r="AD207" s="275">
        <v>5646</v>
      </c>
      <c r="AE207" s="275">
        <v>5700</v>
      </c>
      <c r="AF207" s="275">
        <v>5700</v>
      </c>
      <c r="AG207" s="275">
        <v>5700</v>
      </c>
    </row>
    <row r="208" spans="1:33" s="255" customFormat="1" ht="31.5">
      <c r="A208" s="269">
        <v>302000</v>
      </c>
      <c r="B208" s="269" t="e">
        <f>VALUE(CONCATENATE($A$2,$C$4,C208))</f>
        <v>#N/A</v>
      </c>
      <c r="C208" s="269">
        <v>100200</v>
      </c>
      <c r="D208" s="269"/>
      <c r="E208" s="284" t="s">
        <v>17</v>
      </c>
      <c r="F208" s="267" t="s">
        <v>18</v>
      </c>
      <c r="G208" s="322">
        <f t="shared" ref="G208:I209" si="126">IF(AB208="","",AB208)</f>
        <v>106.91236116421798</v>
      </c>
      <c r="H208" s="322">
        <f t="shared" si="126"/>
        <v>100.55585445464337</v>
      </c>
      <c r="I208" s="322">
        <f t="shared" si="126"/>
        <v>109.5</v>
      </c>
      <c r="J208" s="322">
        <f>J395</f>
        <v>109.5</v>
      </c>
      <c r="K208" s="322">
        <f t="shared" ref="K208:M208" si="127">K395</f>
        <v>104.6</v>
      </c>
      <c r="L208" s="322">
        <f t="shared" si="127"/>
        <v>103.8</v>
      </c>
      <c r="M208" s="322">
        <f t="shared" si="127"/>
        <v>103.6</v>
      </c>
      <c r="R208" s="218"/>
      <c r="AB208" s="275">
        <v>106.91236116421798</v>
      </c>
      <c r="AC208" s="275">
        <v>100.55585445464337</v>
      </c>
      <c r="AD208" s="275">
        <v>109.5</v>
      </c>
      <c r="AE208" s="275">
        <v>104.6</v>
      </c>
      <c r="AF208" s="275">
        <v>103.8</v>
      </c>
      <c r="AG208" s="275">
        <v>103.6</v>
      </c>
    </row>
    <row r="209" spans="1:33" s="255" customFormat="1" ht="31.5">
      <c r="A209" s="269">
        <v>302010</v>
      </c>
      <c r="B209" s="269" t="e">
        <f>VALUE(CONCATENATE($A$2,$C$4,C209))</f>
        <v>#N/A</v>
      </c>
      <c r="C209" s="269">
        <v>100201</v>
      </c>
      <c r="D209" s="269"/>
      <c r="E209" s="323" t="s">
        <v>19</v>
      </c>
      <c r="F209" s="277" t="s">
        <v>18</v>
      </c>
      <c r="G209" s="278">
        <f t="shared" si="126"/>
        <v>311.13754291600708</v>
      </c>
      <c r="H209" s="279">
        <f t="shared" ref="H209:M209" si="128">IFERROR(IF(G207=0,0,H207/G207/IF(H208&lt;&gt;0,H208,100)*10000),0)</f>
        <v>0</v>
      </c>
      <c r="I209" s="279">
        <f t="shared" si="128"/>
        <v>0</v>
      </c>
      <c r="J209" s="279">
        <f t="shared" si="128"/>
        <v>0</v>
      </c>
      <c r="K209" s="279">
        <f t="shared" si="128"/>
        <v>0</v>
      </c>
      <c r="L209" s="279">
        <f t="shared" si="128"/>
        <v>0</v>
      </c>
      <c r="M209" s="279">
        <f t="shared" si="128"/>
        <v>0</v>
      </c>
      <c r="R209" s="218"/>
      <c r="AB209" s="275">
        <v>311.13754291600708</v>
      </c>
      <c r="AC209" s="275">
        <v>164.41846873289708</v>
      </c>
      <c r="AD209" s="275">
        <v>124.55405907581815</v>
      </c>
      <c r="AE209" s="275">
        <v>96.516662839865646</v>
      </c>
      <c r="AF209" s="275">
        <v>96.339113680154156</v>
      </c>
      <c r="AG209" s="275">
        <v>96.525096525096529</v>
      </c>
    </row>
    <row r="210" spans="1:33" s="255" customFormat="1" ht="47.25">
      <c r="A210" s="269">
        <v>302020</v>
      </c>
      <c r="B210" s="280"/>
      <c r="C210" s="269">
        <v>100202</v>
      </c>
      <c r="D210" s="280"/>
      <c r="E210" s="295" t="s">
        <v>36</v>
      </c>
      <c r="F210" s="267"/>
      <c r="G210" s="285"/>
      <c r="H210" s="289"/>
      <c r="I210" s="289"/>
      <c r="J210" s="289"/>
      <c r="K210" s="289"/>
      <c r="L210" s="289"/>
      <c r="M210" s="289"/>
      <c r="R210" s="218"/>
      <c r="AB210" s="275"/>
      <c r="AC210" s="275"/>
      <c r="AD210" s="275"/>
      <c r="AE210" s="275"/>
      <c r="AF210" s="275"/>
      <c r="AG210" s="275"/>
    </row>
    <row r="211" spans="1:33" s="255" customFormat="1" ht="15.75">
      <c r="A211" s="269">
        <v>302030</v>
      </c>
      <c r="B211" s="269" t="e">
        <f>VALUE(CONCATENATE($A$2,$C$4,C211))</f>
        <v>#N/A</v>
      </c>
      <c r="C211" s="269">
        <v>100203</v>
      </c>
      <c r="D211" s="269">
        <v>36045</v>
      </c>
      <c r="E211" s="284" t="s">
        <v>15</v>
      </c>
      <c r="F211" s="267" t="s">
        <v>14</v>
      </c>
      <c r="G211" s="315"/>
      <c r="H211" s="315"/>
      <c r="I211" s="315"/>
      <c r="J211" s="315" t="str">
        <f t="shared" ref="J211:M211" si="129">IF(AE211="","",AE211)</f>
        <v/>
      </c>
      <c r="K211" s="315" t="str">
        <f t="shared" si="129"/>
        <v/>
      </c>
      <c r="L211" s="315" t="str">
        <f t="shared" si="129"/>
        <v/>
      </c>
      <c r="M211" s="315" t="str">
        <f t="shared" si="129"/>
        <v/>
      </c>
      <c r="O211" s="329">
        <v>0</v>
      </c>
      <c r="P211" s="329">
        <v>0</v>
      </c>
      <c r="Q211" s="329">
        <v>0</v>
      </c>
      <c r="R211" s="218"/>
      <c r="AB211" s="275">
        <v>0</v>
      </c>
      <c r="AC211" s="275" t="s">
        <v>174</v>
      </c>
      <c r="AD211" s="275" t="s">
        <v>174</v>
      </c>
      <c r="AE211" s="275" t="s">
        <v>174</v>
      </c>
      <c r="AF211" s="275" t="s">
        <v>174</v>
      </c>
      <c r="AG211" s="275" t="s">
        <v>174</v>
      </c>
    </row>
    <row r="212" spans="1:33" s="255" customFormat="1" ht="31.5">
      <c r="A212" s="269">
        <v>302040</v>
      </c>
      <c r="B212" s="269" t="e">
        <f>VALUE(CONCATENATE($A$2,$C$4,C212))</f>
        <v>#N/A</v>
      </c>
      <c r="C212" s="269">
        <v>100204</v>
      </c>
      <c r="D212" s="269"/>
      <c r="E212" s="284" t="s">
        <v>17</v>
      </c>
      <c r="F212" s="267" t="s">
        <v>18</v>
      </c>
      <c r="G212" s="322">
        <f t="shared" ref="G212:I213" si="130">IF(AB212="","",AB212)</f>
        <v>104.40067609597537</v>
      </c>
      <c r="H212" s="322">
        <f t="shared" si="130"/>
        <v>106.83599862999972</v>
      </c>
      <c r="I212" s="322">
        <f t="shared" si="130"/>
        <v>105.8</v>
      </c>
      <c r="J212" s="322">
        <f>J396</f>
        <v>105.8</v>
      </c>
      <c r="K212" s="322">
        <f t="shared" ref="K212:M212" si="131">K396</f>
        <v>105.5</v>
      </c>
      <c r="L212" s="322">
        <f t="shared" si="131"/>
        <v>103.7</v>
      </c>
      <c r="M212" s="322">
        <f t="shared" si="131"/>
        <v>103.8</v>
      </c>
      <c r="R212" s="218"/>
      <c r="AB212" s="275">
        <v>104.40067609597537</v>
      </c>
      <c r="AC212" s="275">
        <v>106.83599862999972</v>
      </c>
      <c r="AD212" s="275">
        <v>105.8</v>
      </c>
      <c r="AE212" s="275">
        <v>105.5</v>
      </c>
      <c r="AF212" s="275">
        <v>103.7</v>
      </c>
      <c r="AG212" s="275">
        <v>103.8</v>
      </c>
    </row>
    <row r="213" spans="1:33" s="255" customFormat="1" ht="31.5">
      <c r="A213" s="269">
        <v>302050</v>
      </c>
      <c r="B213" s="269" t="e">
        <f>VALUE(CONCATENATE($A$2,$C$4,C213))</f>
        <v>#N/A</v>
      </c>
      <c r="C213" s="269">
        <v>100205</v>
      </c>
      <c r="D213" s="269"/>
      <c r="E213" s="323" t="s">
        <v>19</v>
      </c>
      <c r="F213" s="277" t="s">
        <v>18</v>
      </c>
      <c r="G213" s="278">
        <f t="shared" si="130"/>
        <v>0</v>
      </c>
      <c r="H213" s="279">
        <f t="shared" ref="H213:M213" si="132">IFERROR(IF(G211=0,0,H211/G211/IF(H212&lt;&gt;0,H212,100)*10000),0)</f>
        <v>0</v>
      </c>
      <c r="I213" s="279">
        <f t="shared" si="132"/>
        <v>0</v>
      </c>
      <c r="J213" s="279">
        <f t="shared" si="132"/>
        <v>0</v>
      </c>
      <c r="K213" s="279">
        <f t="shared" si="132"/>
        <v>0</v>
      </c>
      <c r="L213" s="279">
        <f t="shared" si="132"/>
        <v>0</v>
      </c>
      <c r="M213" s="279">
        <f t="shared" si="132"/>
        <v>0</v>
      </c>
      <c r="R213" s="218"/>
      <c r="AB213" s="275">
        <v>0</v>
      </c>
      <c r="AC213" s="275">
        <v>0</v>
      </c>
      <c r="AD213" s="275">
        <v>0</v>
      </c>
      <c r="AE213" s="275">
        <v>0</v>
      </c>
      <c r="AF213" s="275">
        <v>0</v>
      </c>
      <c r="AG213" s="275">
        <v>0</v>
      </c>
    </row>
    <row r="214" spans="1:33" s="255" customFormat="1" ht="15.75">
      <c r="A214" s="269">
        <v>302060</v>
      </c>
      <c r="B214" s="280"/>
      <c r="C214" s="269">
        <v>100206</v>
      </c>
      <c r="D214" s="280"/>
      <c r="E214" s="270" t="s">
        <v>8</v>
      </c>
      <c r="F214" s="267"/>
      <c r="G214" s="285"/>
      <c r="H214" s="289"/>
      <c r="I214" s="289"/>
      <c r="J214" s="289"/>
      <c r="K214" s="289"/>
      <c r="L214" s="289"/>
      <c r="M214" s="289"/>
      <c r="R214" s="218"/>
      <c r="AB214" s="275"/>
      <c r="AC214" s="275"/>
      <c r="AD214" s="275"/>
      <c r="AE214" s="275"/>
      <c r="AF214" s="275"/>
      <c r="AG214" s="275"/>
    </row>
    <row r="215" spans="1:33" s="255" customFormat="1" ht="15.75">
      <c r="A215" s="269">
        <v>302070</v>
      </c>
      <c r="B215" s="269" t="e">
        <f>VALUE(CONCATENATE($A$2,$C$4,C215))</f>
        <v>#N/A</v>
      </c>
      <c r="C215" s="269">
        <v>100207</v>
      </c>
      <c r="D215" s="269">
        <v>36047</v>
      </c>
      <c r="E215" s="284" t="s">
        <v>15</v>
      </c>
      <c r="F215" s="267" t="s">
        <v>14</v>
      </c>
      <c r="G215" s="315"/>
      <c r="H215" s="315"/>
      <c r="I215" s="315" t="str">
        <f t="shared" ref="I215:L216" si="133">IF(AD215="","",AD215)</f>
        <v/>
      </c>
      <c r="J215" s="315" t="str">
        <f t="shared" si="133"/>
        <v/>
      </c>
      <c r="K215" s="315" t="str">
        <f t="shared" si="133"/>
        <v/>
      </c>
      <c r="L215" s="315" t="str">
        <f t="shared" si="133"/>
        <v/>
      </c>
      <c r="M215" s="315"/>
      <c r="O215" s="329">
        <v>0</v>
      </c>
      <c r="P215" s="329">
        <v>0</v>
      </c>
      <c r="Q215" s="329">
        <v>0</v>
      </c>
      <c r="R215" s="218"/>
      <c r="AB215" s="275">
        <v>0</v>
      </c>
      <c r="AC215" s="275" t="s">
        <v>174</v>
      </c>
      <c r="AD215" s="275" t="s">
        <v>174</v>
      </c>
      <c r="AE215" s="275" t="s">
        <v>174</v>
      </c>
      <c r="AF215" s="275" t="s">
        <v>174</v>
      </c>
      <c r="AG215" s="275" t="s">
        <v>174</v>
      </c>
    </row>
    <row r="216" spans="1:33" s="255" customFormat="1" ht="31.5">
      <c r="A216" s="269">
        <v>302080</v>
      </c>
      <c r="B216" s="269" t="e">
        <f>VALUE(CONCATENATE($A$2,$C$4,C216))</f>
        <v>#N/A</v>
      </c>
      <c r="C216" s="269">
        <v>100208</v>
      </c>
      <c r="D216" s="269"/>
      <c r="E216" s="284" t="s">
        <v>17</v>
      </c>
      <c r="F216" s="267" t="s">
        <v>18</v>
      </c>
      <c r="G216" s="322">
        <f t="shared" ref="G216:H217" si="134">IF(AB216="","",AB216)</f>
        <v>110.77354404069695</v>
      </c>
      <c r="H216" s="322">
        <f t="shared" si="134"/>
        <v>104.32869648247862</v>
      </c>
      <c r="I216" s="322">
        <f t="shared" si="133"/>
        <v>106.4</v>
      </c>
      <c r="J216" s="322">
        <f>J400</f>
        <v>106.4</v>
      </c>
      <c r="K216" s="322">
        <f t="shared" ref="K216:M216" si="135">K400</f>
        <v>105.6</v>
      </c>
      <c r="L216" s="322">
        <f t="shared" si="135"/>
        <v>105.3</v>
      </c>
      <c r="M216" s="322">
        <f t="shared" si="135"/>
        <v>104.5</v>
      </c>
      <c r="R216" s="218"/>
      <c r="AB216" s="275">
        <v>110.77354404069695</v>
      </c>
      <c r="AC216" s="275">
        <v>104.32869648247862</v>
      </c>
      <c r="AD216" s="275">
        <v>106.4</v>
      </c>
      <c r="AE216" s="275">
        <v>105.6</v>
      </c>
      <c r="AF216" s="275">
        <v>105.3</v>
      </c>
      <c r="AG216" s="275">
        <v>104.5</v>
      </c>
    </row>
    <row r="217" spans="1:33" s="255" customFormat="1" ht="31.5">
      <c r="A217" s="269">
        <v>302090</v>
      </c>
      <c r="B217" s="269" t="e">
        <f>VALUE(CONCATENATE($A$2,$C$4,C217))</f>
        <v>#N/A</v>
      </c>
      <c r="C217" s="269">
        <v>100209</v>
      </c>
      <c r="D217" s="269"/>
      <c r="E217" s="323" t="s">
        <v>19</v>
      </c>
      <c r="F217" s="277" t="s">
        <v>18</v>
      </c>
      <c r="G217" s="278">
        <f t="shared" si="134"/>
        <v>0</v>
      </c>
      <c r="H217" s="279">
        <f t="shared" ref="H217:M217" si="136">IFERROR(IF(G215=0,0,H215/G215/IF(H216&lt;&gt;0,H216,100)*10000),0)</f>
        <v>0</v>
      </c>
      <c r="I217" s="279">
        <f t="shared" si="136"/>
        <v>0</v>
      </c>
      <c r="J217" s="279">
        <f t="shared" si="136"/>
        <v>0</v>
      </c>
      <c r="K217" s="279">
        <f t="shared" si="136"/>
        <v>0</v>
      </c>
      <c r="L217" s="279">
        <f t="shared" si="136"/>
        <v>0</v>
      </c>
      <c r="M217" s="279">
        <f t="shared" si="136"/>
        <v>0</v>
      </c>
      <c r="R217" s="218"/>
      <c r="AB217" s="275">
        <v>0</v>
      </c>
      <c r="AC217" s="275">
        <v>0</v>
      </c>
      <c r="AD217" s="275">
        <v>0</v>
      </c>
      <c r="AE217" s="275">
        <v>0</v>
      </c>
      <c r="AF217" s="275">
        <v>0</v>
      </c>
      <c r="AG217" s="275">
        <v>0</v>
      </c>
    </row>
    <row r="218" spans="1:33" s="255" customFormat="1" ht="31.5">
      <c r="A218" s="269">
        <v>302100</v>
      </c>
      <c r="B218" s="280"/>
      <c r="C218" s="269">
        <v>100210</v>
      </c>
      <c r="D218" s="280"/>
      <c r="E218" s="295" t="s">
        <v>31</v>
      </c>
      <c r="F218" s="267"/>
      <c r="G218" s="285"/>
      <c r="H218" s="289"/>
      <c r="I218" s="289"/>
      <c r="J218" s="289"/>
      <c r="K218" s="289"/>
      <c r="L218" s="289"/>
      <c r="M218" s="289"/>
      <c r="R218" s="218"/>
      <c r="AB218" s="275"/>
      <c r="AC218" s="275"/>
      <c r="AD218" s="275"/>
      <c r="AE218" s="275"/>
      <c r="AF218" s="275"/>
      <c r="AG218" s="275"/>
    </row>
    <row r="219" spans="1:33" s="255" customFormat="1" ht="15.75">
      <c r="A219" s="269">
        <v>302110</v>
      </c>
      <c r="B219" s="269" t="e">
        <f>VALUE(CONCATENATE($A$2,$C$4,C219))</f>
        <v>#N/A</v>
      </c>
      <c r="C219" s="269">
        <v>100211</v>
      </c>
      <c r="D219" s="269">
        <v>36042</v>
      </c>
      <c r="E219" s="284" t="s">
        <v>15</v>
      </c>
      <c r="F219" s="267" t="s">
        <v>14</v>
      </c>
      <c r="G219" s="315"/>
      <c r="H219" s="315"/>
      <c r="I219" s="315"/>
      <c r="J219" s="315"/>
      <c r="K219" s="315"/>
      <c r="L219" s="315"/>
      <c r="M219" s="315"/>
      <c r="O219" s="329">
        <v>1350.873</v>
      </c>
      <c r="P219" s="329">
        <v>1289.8440000000001</v>
      </c>
      <c r="Q219" s="329">
        <v>0</v>
      </c>
      <c r="R219" s="218"/>
      <c r="AB219" s="275">
        <v>1289.8440000000001</v>
      </c>
      <c r="AC219" s="275">
        <v>1637.4</v>
      </c>
      <c r="AD219" s="275">
        <v>1550</v>
      </c>
      <c r="AE219" s="275">
        <v>1600</v>
      </c>
      <c r="AF219" s="275">
        <v>1650</v>
      </c>
      <c r="AG219" s="275">
        <v>1700</v>
      </c>
    </row>
    <row r="220" spans="1:33" s="255" customFormat="1" ht="31.5">
      <c r="A220" s="269">
        <v>302120</v>
      </c>
      <c r="B220" s="269" t="e">
        <f>VALUE(CONCATENATE($A$2,$C$4,C220))</f>
        <v>#N/A</v>
      </c>
      <c r="C220" s="269">
        <v>100212</v>
      </c>
      <c r="D220" s="269"/>
      <c r="E220" s="284" t="s">
        <v>17</v>
      </c>
      <c r="F220" s="267" t="s">
        <v>18</v>
      </c>
      <c r="G220" s="322">
        <f t="shared" ref="G220:I221" si="137">IF(AB220="","",AB220)</f>
        <v>104.16805690401223</v>
      </c>
      <c r="H220" s="322">
        <f t="shared" si="137"/>
        <v>101.36587438948129</v>
      </c>
      <c r="I220" s="322">
        <f t="shared" si="137"/>
        <v>109.1</v>
      </c>
      <c r="J220" s="322">
        <f>J399</f>
        <v>109.1</v>
      </c>
      <c r="K220" s="322">
        <f t="shared" ref="K220:M220" si="138">K399</f>
        <v>104.8</v>
      </c>
      <c r="L220" s="322">
        <f t="shared" si="138"/>
        <v>103.9</v>
      </c>
      <c r="M220" s="322">
        <f t="shared" si="138"/>
        <v>103.8</v>
      </c>
      <c r="R220" s="218"/>
      <c r="AB220" s="275">
        <v>104.16805690401223</v>
      </c>
      <c r="AC220" s="275">
        <v>101.36587438948129</v>
      </c>
      <c r="AD220" s="275">
        <v>109.1</v>
      </c>
      <c r="AE220" s="275">
        <v>104.8</v>
      </c>
      <c r="AF220" s="275">
        <v>103.9</v>
      </c>
      <c r="AG220" s="275">
        <v>103.8</v>
      </c>
    </row>
    <row r="221" spans="1:33" s="255" customFormat="1" ht="31.5">
      <c r="A221" s="269">
        <v>302130</v>
      </c>
      <c r="B221" s="269" t="e">
        <f>VALUE(CONCATENATE($A$2,$C$4,C221))</f>
        <v>#N/A</v>
      </c>
      <c r="C221" s="269">
        <v>100213</v>
      </c>
      <c r="D221" s="269"/>
      <c r="E221" s="323" t="s">
        <v>19</v>
      </c>
      <c r="F221" s="277" t="s">
        <v>18</v>
      </c>
      <c r="G221" s="278">
        <f t="shared" si="137"/>
        <v>91.66174127308642</v>
      </c>
      <c r="H221" s="279">
        <f t="shared" ref="H221:M221" si="139">IFERROR(IF(G219=0,0,H219/G219/IF(H220&lt;&gt;0,H220,100)*10000),0)</f>
        <v>0</v>
      </c>
      <c r="I221" s="279">
        <f t="shared" si="139"/>
        <v>0</v>
      </c>
      <c r="J221" s="279">
        <f t="shared" si="139"/>
        <v>0</v>
      </c>
      <c r="K221" s="279">
        <f t="shared" si="139"/>
        <v>0</v>
      </c>
      <c r="L221" s="279">
        <f t="shared" si="139"/>
        <v>0</v>
      </c>
      <c r="M221" s="279">
        <f t="shared" si="139"/>
        <v>0</v>
      </c>
      <c r="R221" s="218"/>
      <c r="AB221" s="275">
        <v>91.66174127308642</v>
      </c>
      <c r="AC221" s="275">
        <v>125.23503090338079</v>
      </c>
      <c r="AD221" s="275">
        <v>86.76651645423425</v>
      </c>
      <c r="AE221" s="275">
        <v>98.49790691947797</v>
      </c>
      <c r="AF221" s="275">
        <v>99.254090471607313</v>
      </c>
      <c r="AG221" s="275">
        <v>99.258480761370947</v>
      </c>
    </row>
    <row r="222" spans="1:33" s="255" customFormat="1" ht="15.75">
      <c r="A222" s="269">
        <v>302140</v>
      </c>
      <c r="B222" s="280"/>
      <c r="C222" s="269">
        <v>100214</v>
      </c>
      <c r="D222" s="280"/>
      <c r="E222" s="295" t="s">
        <v>33</v>
      </c>
      <c r="F222" s="266"/>
      <c r="G222" s="285"/>
      <c r="H222" s="289"/>
      <c r="I222" s="289"/>
      <c r="J222" s="289"/>
      <c r="K222" s="289"/>
      <c r="L222" s="289"/>
      <c r="M222" s="289"/>
      <c r="R222" s="218"/>
      <c r="AB222" s="275"/>
      <c r="AC222" s="275"/>
      <c r="AD222" s="275"/>
      <c r="AE222" s="275"/>
      <c r="AF222" s="275"/>
      <c r="AG222" s="275"/>
    </row>
    <row r="223" spans="1:33" s="255" customFormat="1" ht="15.75">
      <c r="A223" s="269">
        <v>302150</v>
      </c>
      <c r="B223" s="269" t="e">
        <f>VALUE(CONCATENATE($A$2,$C$4,C223))</f>
        <v>#N/A</v>
      </c>
      <c r="C223" s="269">
        <v>100215</v>
      </c>
      <c r="D223" s="269">
        <v>36049</v>
      </c>
      <c r="E223" s="284" t="s">
        <v>15</v>
      </c>
      <c r="F223" s="267" t="s">
        <v>14</v>
      </c>
      <c r="G223" s="315">
        <f t="shared" ref="G223:L225" si="140">IF(AB223="","",AB223)</f>
        <v>0</v>
      </c>
      <c r="H223" s="315" t="str">
        <f t="shared" si="140"/>
        <v/>
      </c>
      <c r="I223" s="315" t="str">
        <f t="shared" si="140"/>
        <v/>
      </c>
      <c r="J223" s="315" t="str">
        <f t="shared" si="140"/>
        <v/>
      </c>
      <c r="K223" s="315" t="str">
        <f t="shared" si="140"/>
        <v/>
      </c>
      <c r="L223" s="315" t="str">
        <f t="shared" si="140"/>
        <v/>
      </c>
      <c r="M223" s="315"/>
      <c r="O223" s="329">
        <v>0</v>
      </c>
      <c r="P223" s="329">
        <v>0</v>
      </c>
      <c r="Q223" s="329">
        <v>0</v>
      </c>
      <c r="R223" s="218"/>
      <c r="AB223" s="275">
        <v>0</v>
      </c>
      <c r="AC223" s="275" t="s">
        <v>174</v>
      </c>
      <c r="AD223" s="275" t="s">
        <v>174</v>
      </c>
      <c r="AE223" s="275" t="s">
        <v>174</v>
      </c>
      <c r="AF223" s="275" t="s">
        <v>174</v>
      </c>
      <c r="AG223" s="275" t="s">
        <v>174</v>
      </c>
    </row>
    <row r="224" spans="1:33" s="255" customFormat="1" ht="31.5">
      <c r="A224" s="269">
        <v>302160</v>
      </c>
      <c r="B224" s="269" t="e">
        <f>VALUE(CONCATENATE($A$2,$C$4,C224))</f>
        <v>#N/A</v>
      </c>
      <c r="C224" s="269">
        <v>100216</v>
      </c>
      <c r="D224" s="269"/>
      <c r="E224" s="284" t="s">
        <v>17</v>
      </c>
      <c r="F224" s="267" t="s">
        <v>18</v>
      </c>
      <c r="G224" s="322">
        <f t="shared" si="140"/>
        <v>112.94804037766082</v>
      </c>
      <c r="H224" s="322">
        <f t="shared" si="140"/>
        <v>106.22742905881735</v>
      </c>
      <c r="I224" s="322">
        <f t="shared" si="140"/>
        <v>108.6</v>
      </c>
      <c r="J224" s="322">
        <f>J402</f>
        <v>108.6</v>
      </c>
      <c r="K224" s="322">
        <f t="shared" ref="K224:M224" si="141">K402</f>
        <v>107.3</v>
      </c>
      <c r="L224" s="322">
        <f t="shared" si="141"/>
        <v>105.3</v>
      </c>
      <c r="M224" s="322">
        <f t="shared" si="141"/>
        <v>104.4</v>
      </c>
      <c r="R224" s="218"/>
      <c r="AB224" s="275">
        <v>112.94804037766082</v>
      </c>
      <c r="AC224" s="275">
        <v>106.22742905881735</v>
      </c>
      <c r="AD224" s="275">
        <v>108.6</v>
      </c>
      <c r="AE224" s="275">
        <v>107.3</v>
      </c>
      <c r="AF224" s="275">
        <v>105.3</v>
      </c>
      <c r="AG224" s="275">
        <v>104.4</v>
      </c>
    </row>
    <row r="225" spans="1:33" s="255" customFormat="1" ht="31.5">
      <c r="A225" s="269">
        <v>302170</v>
      </c>
      <c r="B225" s="269" t="e">
        <f>VALUE(CONCATENATE($A$2,$C$4,C225))</f>
        <v>#N/A</v>
      </c>
      <c r="C225" s="269">
        <v>100217</v>
      </c>
      <c r="D225" s="269"/>
      <c r="E225" s="323" t="s">
        <v>19</v>
      </c>
      <c r="F225" s="277" t="s">
        <v>18</v>
      </c>
      <c r="G225" s="278">
        <f t="shared" si="140"/>
        <v>0</v>
      </c>
      <c r="H225" s="279">
        <f t="shared" ref="H225:M225" si="142">IFERROR(IF(G223=0,0,H223/G223/IF(H224&lt;&gt;0,H224,100)*10000),0)</f>
        <v>0</v>
      </c>
      <c r="I225" s="279">
        <f t="shared" si="142"/>
        <v>0</v>
      </c>
      <c r="J225" s="279">
        <f t="shared" si="142"/>
        <v>0</v>
      </c>
      <c r="K225" s="279">
        <f t="shared" si="142"/>
        <v>0</v>
      </c>
      <c r="L225" s="279">
        <f t="shared" si="142"/>
        <v>0</v>
      </c>
      <c r="M225" s="279">
        <f t="shared" si="142"/>
        <v>0</v>
      </c>
      <c r="R225" s="218"/>
      <c r="AB225" s="275">
        <v>0</v>
      </c>
      <c r="AC225" s="275">
        <v>0</v>
      </c>
      <c r="AD225" s="275">
        <v>0</v>
      </c>
      <c r="AE225" s="275">
        <v>0</v>
      </c>
      <c r="AF225" s="275">
        <v>0</v>
      </c>
      <c r="AG225" s="275">
        <v>0</v>
      </c>
    </row>
    <row r="226" spans="1:33" s="255" customFormat="1" ht="31.5">
      <c r="A226" s="269">
        <v>302180</v>
      </c>
      <c r="B226" s="280"/>
      <c r="C226" s="269">
        <v>100218</v>
      </c>
      <c r="D226" s="280"/>
      <c r="E226" s="295" t="s">
        <v>35</v>
      </c>
      <c r="F226" s="267"/>
      <c r="G226" s="285"/>
      <c r="H226" s="289"/>
      <c r="I226" s="289"/>
      <c r="J226" s="289"/>
      <c r="K226" s="289"/>
      <c r="L226" s="289"/>
      <c r="M226" s="289"/>
      <c r="R226" s="218"/>
      <c r="AB226" s="275"/>
      <c r="AC226" s="275"/>
      <c r="AD226" s="275"/>
      <c r="AE226" s="275"/>
      <c r="AF226" s="275"/>
      <c r="AG226" s="275"/>
    </row>
    <row r="227" spans="1:33" s="255" customFormat="1" ht="15.75">
      <c r="A227" s="269">
        <v>302190</v>
      </c>
      <c r="B227" s="269" t="e">
        <f>VALUE(CONCATENATE($A$2,$C$4,C227))</f>
        <v>#N/A</v>
      </c>
      <c r="C227" s="269">
        <v>100219</v>
      </c>
      <c r="D227" s="269">
        <v>36051</v>
      </c>
      <c r="E227" s="284" t="s">
        <v>15</v>
      </c>
      <c r="F227" s="267" t="s">
        <v>14</v>
      </c>
      <c r="G227" s="315">
        <f t="shared" ref="G227:L229" si="143">IF(AB227="","",AB227)</f>
        <v>0</v>
      </c>
      <c r="H227" s="315" t="str">
        <f t="shared" si="143"/>
        <v/>
      </c>
      <c r="I227" s="315" t="str">
        <f t="shared" si="143"/>
        <v/>
      </c>
      <c r="J227" s="315" t="str">
        <f t="shared" si="143"/>
        <v/>
      </c>
      <c r="K227" s="315" t="str">
        <f t="shared" si="143"/>
        <v/>
      </c>
      <c r="L227" s="315" t="str">
        <f t="shared" si="143"/>
        <v/>
      </c>
      <c r="M227" s="315"/>
      <c r="O227" s="329">
        <v>0</v>
      </c>
      <c r="P227" s="329">
        <v>0</v>
      </c>
      <c r="Q227" s="329">
        <v>0</v>
      </c>
      <c r="R227" s="218"/>
      <c r="AB227" s="275">
        <v>0</v>
      </c>
      <c r="AC227" s="275" t="s">
        <v>174</v>
      </c>
      <c r="AD227" s="275" t="s">
        <v>174</v>
      </c>
      <c r="AE227" s="275" t="s">
        <v>174</v>
      </c>
      <c r="AF227" s="275" t="s">
        <v>174</v>
      </c>
      <c r="AG227" s="275" t="s">
        <v>174</v>
      </c>
    </row>
    <row r="228" spans="1:33" s="255" customFormat="1" ht="31.5">
      <c r="A228" s="269">
        <v>302200</v>
      </c>
      <c r="B228" s="269" t="e">
        <f>VALUE(CONCATENATE($A$2,$C$4,C228))</f>
        <v>#N/A</v>
      </c>
      <c r="C228" s="269">
        <v>100220</v>
      </c>
      <c r="D228" s="269"/>
      <c r="E228" s="284" t="s">
        <v>17</v>
      </c>
      <c r="F228" s="267" t="s">
        <v>18</v>
      </c>
      <c r="G228" s="322" t="str">
        <f t="shared" si="143"/>
        <v/>
      </c>
      <c r="H228" s="322" t="str">
        <f t="shared" si="143"/>
        <v/>
      </c>
      <c r="I228" s="322">
        <f t="shared" si="143"/>
        <v>106.6</v>
      </c>
      <c r="J228" s="322">
        <f>J401</f>
        <v>106.6</v>
      </c>
      <c r="K228" s="322">
        <f t="shared" ref="K228:M228" si="144">K401</f>
        <v>104.7</v>
      </c>
      <c r="L228" s="322">
        <f t="shared" si="144"/>
        <v>104</v>
      </c>
      <c r="M228" s="322">
        <f t="shared" si="144"/>
        <v>104.3</v>
      </c>
      <c r="R228" s="218"/>
      <c r="AB228" s="275" t="s">
        <v>174</v>
      </c>
      <c r="AC228" s="275" t="s">
        <v>174</v>
      </c>
      <c r="AD228" s="275">
        <v>106.6</v>
      </c>
      <c r="AE228" s="275">
        <v>104.7</v>
      </c>
      <c r="AF228" s="275">
        <v>104</v>
      </c>
      <c r="AG228" s="275">
        <v>104.3</v>
      </c>
    </row>
    <row r="229" spans="1:33" s="255" customFormat="1" ht="31.5">
      <c r="A229" s="269">
        <v>302210</v>
      </c>
      <c r="B229" s="269" t="e">
        <f>VALUE(CONCATENATE($A$2,$C$4,C229))</f>
        <v>#N/A</v>
      </c>
      <c r="C229" s="269">
        <v>100221</v>
      </c>
      <c r="D229" s="269"/>
      <c r="E229" s="323" t="s">
        <v>19</v>
      </c>
      <c r="F229" s="277" t="s">
        <v>18</v>
      </c>
      <c r="G229" s="278">
        <f t="shared" si="143"/>
        <v>0</v>
      </c>
      <c r="H229" s="279">
        <f t="shared" ref="H229:M229" si="145">IFERROR(IF(G227=0,0,H227/G227/IF(H228&lt;&gt;0,H228,100)*10000),0)</f>
        <v>0</v>
      </c>
      <c r="I229" s="279">
        <f t="shared" si="145"/>
        <v>0</v>
      </c>
      <c r="J229" s="279">
        <f t="shared" si="145"/>
        <v>0</v>
      </c>
      <c r="K229" s="279">
        <f t="shared" si="145"/>
        <v>0</v>
      </c>
      <c r="L229" s="279">
        <f t="shared" si="145"/>
        <v>0</v>
      </c>
      <c r="M229" s="279">
        <f t="shared" si="145"/>
        <v>0</v>
      </c>
      <c r="R229" s="218"/>
      <c r="AB229" s="275">
        <v>0</v>
      </c>
      <c r="AC229" s="275">
        <v>0</v>
      </c>
      <c r="AD229" s="275">
        <v>0</v>
      </c>
      <c r="AE229" s="275">
        <v>0</v>
      </c>
      <c r="AF229" s="275">
        <v>0</v>
      </c>
      <c r="AG229" s="275">
        <v>0</v>
      </c>
    </row>
    <row r="230" spans="1:33" s="255" customFormat="1" ht="31.5">
      <c r="A230" s="269">
        <v>302220</v>
      </c>
      <c r="B230" s="280"/>
      <c r="C230" s="269">
        <v>100222</v>
      </c>
      <c r="D230" s="280"/>
      <c r="E230" s="295" t="s">
        <v>28</v>
      </c>
      <c r="F230" s="266"/>
      <c r="G230" s="285"/>
      <c r="H230" s="289"/>
      <c r="I230" s="289"/>
      <c r="J230" s="289"/>
      <c r="K230" s="289"/>
      <c r="L230" s="289"/>
      <c r="M230" s="289"/>
      <c r="R230" s="218"/>
      <c r="AB230" s="275"/>
      <c r="AC230" s="275"/>
      <c r="AD230" s="275"/>
      <c r="AE230" s="275"/>
      <c r="AF230" s="275"/>
      <c r="AG230" s="275"/>
    </row>
    <row r="231" spans="1:33" s="255" customFormat="1" ht="15.75">
      <c r="A231" s="269">
        <v>302230</v>
      </c>
      <c r="B231" s="269" t="e">
        <f>VALUE(CONCATENATE($A$2,$C$4,C231))</f>
        <v>#N/A</v>
      </c>
      <c r="C231" s="269">
        <v>100223</v>
      </c>
      <c r="D231" s="269">
        <v>36048</v>
      </c>
      <c r="E231" s="284" t="s">
        <v>15</v>
      </c>
      <c r="F231" s="267" t="s">
        <v>14</v>
      </c>
      <c r="G231" s="315"/>
      <c r="H231" s="315"/>
      <c r="I231" s="315"/>
      <c r="J231" s="315"/>
      <c r="K231" s="315"/>
      <c r="L231" s="315"/>
      <c r="M231" s="315"/>
      <c r="O231" s="329">
        <v>0</v>
      </c>
      <c r="P231" s="329">
        <v>0</v>
      </c>
      <c r="Q231" s="329">
        <v>0</v>
      </c>
      <c r="R231" s="218"/>
      <c r="AB231" s="275">
        <v>57.4</v>
      </c>
      <c r="AC231" s="275">
        <v>57</v>
      </c>
      <c r="AD231" s="275">
        <v>57</v>
      </c>
      <c r="AE231" s="275">
        <v>57</v>
      </c>
      <c r="AF231" s="275">
        <v>57</v>
      </c>
      <c r="AG231" s="275">
        <v>57</v>
      </c>
    </row>
    <row r="232" spans="1:33" s="255" customFormat="1" ht="31.5">
      <c r="A232" s="269">
        <v>302240</v>
      </c>
      <c r="B232" s="269" t="e">
        <f>VALUE(CONCATENATE($A$2,$C$4,C232))</f>
        <v>#N/A</v>
      </c>
      <c r="C232" s="269">
        <v>100224</v>
      </c>
      <c r="D232" s="269"/>
      <c r="E232" s="284" t="s">
        <v>17</v>
      </c>
      <c r="F232" s="267" t="s">
        <v>18</v>
      </c>
      <c r="G232" s="322">
        <f t="shared" ref="G232:I233" si="146">IF(AB232="","",AB232)</f>
        <v>115.3</v>
      </c>
      <c r="H232" s="322">
        <f t="shared" si="146"/>
        <v>104.2</v>
      </c>
      <c r="I232" s="322">
        <f t="shared" si="146"/>
        <v>107.3</v>
      </c>
      <c r="J232" s="322">
        <f>J403</f>
        <v>107.3</v>
      </c>
      <c r="K232" s="322">
        <f t="shared" ref="K232:M232" si="147">K403</f>
        <v>104.3</v>
      </c>
      <c r="L232" s="322">
        <f t="shared" si="147"/>
        <v>104.2</v>
      </c>
      <c r="M232" s="322">
        <f t="shared" si="147"/>
        <v>104.1</v>
      </c>
      <c r="R232" s="218"/>
      <c r="AB232" s="275">
        <v>115.3</v>
      </c>
      <c r="AC232" s="275">
        <v>104.2</v>
      </c>
      <c r="AD232" s="275">
        <v>107.3</v>
      </c>
      <c r="AE232" s="275">
        <v>104.3</v>
      </c>
      <c r="AF232" s="275">
        <v>104.2</v>
      </c>
      <c r="AG232" s="275">
        <v>104.1</v>
      </c>
    </row>
    <row r="233" spans="1:33" s="255" customFormat="1" ht="31.5">
      <c r="A233" s="269">
        <v>302250</v>
      </c>
      <c r="B233" s="269" t="e">
        <f>VALUE(CONCATENATE($A$2,$C$4,C233))</f>
        <v>#N/A</v>
      </c>
      <c r="C233" s="269">
        <v>100225</v>
      </c>
      <c r="D233" s="269"/>
      <c r="E233" s="323" t="s">
        <v>19</v>
      </c>
      <c r="F233" s="277" t="s">
        <v>18</v>
      </c>
      <c r="G233" s="278">
        <f t="shared" si="146"/>
        <v>75.429052011879406</v>
      </c>
      <c r="H233" s="279">
        <f t="shared" ref="H233:M233" si="148">IFERROR(IF(G231=0,0,H231/G231/IF(H232&lt;&gt;0,H232,100)*10000),0)</f>
        <v>0</v>
      </c>
      <c r="I233" s="279">
        <f t="shared" si="148"/>
        <v>0</v>
      </c>
      <c r="J233" s="279">
        <f t="shared" si="148"/>
        <v>0</v>
      </c>
      <c r="K233" s="279">
        <f t="shared" si="148"/>
        <v>0</v>
      </c>
      <c r="L233" s="279">
        <f t="shared" si="148"/>
        <v>0</v>
      </c>
      <c r="M233" s="279">
        <f t="shared" si="148"/>
        <v>0</v>
      </c>
      <c r="R233" s="218"/>
      <c r="AB233" s="275">
        <v>75.429052011879406</v>
      </c>
      <c r="AC233" s="275">
        <v>95.300514288389394</v>
      </c>
      <c r="AD233" s="275">
        <v>93.196644920782859</v>
      </c>
      <c r="AE233" s="275">
        <v>95.877277085330789</v>
      </c>
      <c r="AF233" s="275">
        <v>95.969289827255267</v>
      </c>
      <c r="AG233" s="275">
        <v>96.061479346781951</v>
      </c>
    </row>
    <row r="234" spans="1:33" s="255" customFormat="1" ht="31.5">
      <c r="A234" s="269">
        <v>302260</v>
      </c>
      <c r="B234" s="280"/>
      <c r="C234" s="269">
        <v>100226</v>
      </c>
      <c r="D234" s="280"/>
      <c r="E234" s="295" t="s">
        <v>29</v>
      </c>
      <c r="F234" s="267"/>
      <c r="G234" s="285"/>
      <c r="H234" s="289"/>
      <c r="I234" s="289"/>
      <c r="J234" s="289"/>
      <c r="K234" s="289"/>
      <c r="L234" s="289"/>
      <c r="M234" s="289"/>
      <c r="R234" s="218"/>
      <c r="AB234" s="275"/>
      <c r="AC234" s="275"/>
      <c r="AD234" s="275"/>
      <c r="AE234" s="275"/>
      <c r="AF234" s="275"/>
      <c r="AG234" s="275"/>
    </row>
    <row r="235" spans="1:33" s="255" customFormat="1" ht="15.75">
      <c r="A235" s="269">
        <v>302270</v>
      </c>
      <c r="B235" s="269" t="e">
        <f>VALUE(CONCATENATE($A$2,$C$4,C235))</f>
        <v>#N/A</v>
      </c>
      <c r="C235" s="269">
        <v>100227</v>
      </c>
      <c r="D235" s="269">
        <v>36053</v>
      </c>
      <c r="E235" s="284" t="s">
        <v>15</v>
      </c>
      <c r="F235" s="267" t="s">
        <v>14</v>
      </c>
      <c r="G235" s="315">
        <f t="shared" ref="G235:L237" si="149">IF(AB235="","",AB235)</f>
        <v>0</v>
      </c>
      <c r="H235" s="315" t="str">
        <f t="shared" si="149"/>
        <v/>
      </c>
      <c r="I235" s="315" t="str">
        <f t="shared" si="149"/>
        <v/>
      </c>
      <c r="J235" s="315" t="str">
        <f t="shared" si="149"/>
        <v/>
      </c>
      <c r="K235" s="315" t="str">
        <f t="shared" si="149"/>
        <v/>
      </c>
      <c r="L235" s="315" t="str">
        <f t="shared" si="149"/>
        <v/>
      </c>
      <c r="M235" s="315"/>
      <c r="O235" s="329">
        <v>0</v>
      </c>
      <c r="P235" s="329">
        <v>0</v>
      </c>
      <c r="Q235" s="329">
        <v>0</v>
      </c>
      <c r="R235" s="218"/>
      <c r="AB235" s="275">
        <v>0</v>
      </c>
      <c r="AC235" s="275" t="s">
        <v>174</v>
      </c>
      <c r="AD235" s="275" t="s">
        <v>174</v>
      </c>
      <c r="AE235" s="275" t="s">
        <v>174</v>
      </c>
      <c r="AF235" s="275" t="s">
        <v>174</v>
      </c>
      <c r="AG235" s="275" t="s">
        <v>174</v>
      </c>
    </row>
    <row r="236" spans="1:33" s="255" customFormat="1" ht="31.5">
      <c r="A236" s="269">
        <v>302280</v>
      </c>
      <c r="B236" s="269" t="e">
        <f>VALUE(CONCATENATE($A$2,$C$4,C236))</f>
        <v>#N/A</v>
      </c>
      <c r="C236" s="269">
        <v>100228</v>
      </c>
      <c r="D236" s="269"/>
      <c r="E236" s="284" t="s">
        <v>17</v>
      </c>
      <c r="F236" s="267" t="s">
        <v>18</v>
      </c>
      <c r="G236" s="322" t="str">
        <f t="shared" si="149"/>
        <v/>
      </c>
      <c r="H236" s="322" t="str">
        <f t="shared" si="149"/>
        <v/>
      </c>
      <c r="I236" s="322">
        <f t="shared" si="149"/>
        <v>108.4</v>
      </c>
      <c r="J236" s="322">
        <f>J398</f>
        <v>108.4</v>
      </c>
      <c r="K236" s="322">
        <f t="shared" ref="K236:M236" si="150">K398</f>
        <v>107.3</v>
      </c>
      <c r="L236" s="322">
        <f t="shared" si="150"/>
        <v>105.3</v>
      </c>
      <c r="M236" s="322">
        <f t="shared" si="150"/>
        <v>104.4</v>
      </c>
      <c r="R236" s="218"/>
      <c r="AB236" s="275" t="s">
        <v>174</v>
      </c>
      <c r="AC236" s="275" t="s">
        <v>174</v>
      </c>
      <c r="AD236" s="275">
        <v>108.4</v>
      </c>
      <c r="AE236" s="275">
        <v>107.3</v>
      </c>
      <c r="AF236" s="275">
        <v>105.3</v>
      </c>
      <c r="AG236" s="275">
        <v>104.4</v>
      </c>
    </row>
    <row r="237" spans="1:33" s="255" customFormat="1" ht="31.5">
      <c r="A237" s="269">
        <v>302290</v>
      </c>
      <c r="B237" s="269" t="e">
        <f>VALUE(CONCATENATE($A$2,$C$4,C237))</f>
        <v>#N/A</v>
      </c>
      <c r="C237" s="269">
        <v>100229</v>
      </c>
      <c r="D237" s="269"/>
      <c r="E237" s="323" t="s">
        <v>19</v>
      </c>
      <c r="F237" s="277" t="s">
        <v>18</v>
      </c>
      <c r="G237" s="278">
        <f t="shared" si="149"/>
        <v>0</v>
      </c>
      <c r="H237" s="279">
        <f t="shared" ref="H237:M237" si="151">IFERROR(IF(G235=0,0,H235/G235/IF(H236&lt;&gt;0,H236,100)*10000),0)</f>
        <v>0</v>
      </c>
      <c r="I237" s="279">
        <f t="shared" si="151"/>
        <v>0</v>
      </c>
      <c r="J237" s="279">
        <f t="shared" si="151"/>
        <v>0</v>
      </c>
      <c r="K237" s="279">
        <f t="shared" si="151"/>
        <v>0</v>
      </c>
      <c r="L237" s="279">
        <f t="shared" si="151"/>
        <v>0</v>
      </c>
      <c r="M237" s="279">
        <f t="shared" si="151"/>
        <v>0</v>
      </c>
      <c r="R237" s="218"/>
      <c r="AB237" s="275">
        <v>0</v>
      </c>
      <c r="AC237" s="275">
        <v>0</v>
      </c>
      <c r="AD237" s="275">
        <v>0</v>
      </c>
      <c r="AE237" s="275">
        <v>0</v>
      </c>
      <c r="AF237" s="275">
        <v>0</v>
      </c>
      <c r="AG237" s="275">
        <v>0</v>
      </c>
    </row>
    <row r="238" spans="1:33" s="255" customFormat="1" ht="15.75">
      <c r="A238" s="269">
        <v>302300</v>
      </c>
      <c r="B238" s="280"/>
      <c r="C238" s="269">
        <v>100230</v>
      </c>
      <c r="D238" s="280"/>
      <c r="E238" s="270" t="s">
        <v>9</v>
      </c>
      <c r="F238" s="266"/>
      <c r="G238" s="285"/>
      <c r="H238" s="289"/>
      <c r="I238" s="289"/>
      <c r="J238" s="289"/>
      <c r="K238" s="289"/>
      <c r="L238" s="289"/>
      <c r="M238" s="289"/>
      <c r="R238" s="218"/>
      <c r="AB238" s="275"/>
      <c r="AC238" s="275"/>
      <c r="AD238" s="275"/>
      <c r="AE238" s="275"/>
      <c r="AF238" s="275"/>
      <c r="AG238" s="275"/>
    </row>
    <row r="239" spans="1:33" s="255" customFormat="1" ht="15.75">
      <c r="A239" s="269">
        <v>302310</v>
      </c>
      <c r="B239" s="269" t="e">
        <f>VALUE(CONCATENATE($A$2,$C$4,C239))</f>
        <v>#N/A</v>
      </c>
      <c r="C239" s="269">
        <v>100231</v>
      </c>
      <c r="D239" s="269">
        <v>36060</v>
      </c>
      <c r="E239" s="284" t="s">
        <v>15</v>
      </c>
      <c r="F239" s="267" t="s">
        <v>14</v>
      </c>
      <c r="G239" s="315">
        <f t="shared" ref="G239:L241" si="152">IF(AB239="","",AB239)</f>
        <v>0</v>
      </c>
      <c r="H239" s="315" t="str">
        <f t="shared" si="152"/>
        <v/>
      </c>
      <c r="I239" s="315" t="str">
        <f t="shared" si="152"/>
        <v/>
      </c>
      <c r="J239" s="315" t="str">
        <f t="shared" si="152"/>
        <v/>
      </c>
      <c r="K239" s="315" t="str">
        <f t="shared" si="152"/>
        <v/>
      </c>
      <c r="L239" s="315" t="str">
        <f t="shared" si="152"/>
        <v/>
      </c>
      <c r="M239" s="315"/>
      <c r="O239" s="329">
        <v>0</v>
      </c>
      <c r="P239" s="329">
        <v>0</v>
      </c>
      <c r="Q239" s="329">
        <v>0</v>
      </c>
      <c r="R239" s="218"/>
      <c r="AB239" s="275">
        <v>0</v>
      </c>
      <c r="AC239" s="275" t="s">
        <v>174</v>
      </c>
      <c r="AD239" s="275" t="s">
        <v>174</v>
      </c>
      <c r="AE239" s="275" t="s">
        <v>174</v>
      </c>
      <c r="AF239" s="275" t="s">
        <v>174</v>
      </c>
      <c r="AG239" s="275" t="s">
        <v>174</v>
      </c>
    </row>
    <row r="240" spans="1:33" s="255" customFormat="1" ht="31.5">
      <c r="A240" s="269">
        <v>302320</v>
      </c>
      <c r="B240" s="269" t="e">
        <f>VALUE(CONCATENATE($A$2,$C$4,C240))</f>
        <v>#N/A</v>
      </c>
      <c r="C240" s="269">
        <v>100232</v>
      </c>
      <c r="D240" s="269"/>
      <c r="E240" s="284" t="s">
        <v>17</v>
      </c>
      <c r="F240" s="267" t="s">
        <v>18</v>
      </c>
      <c r="G240" s="322" t="str">
        <f t="shared" si="152"/>
        <v/>
      </c>
      <c r="H240" s="322" t="str">
        <f t="shared" si="152"/>
        <v/>
      </c>
      <c r="I240" s="322">
        <f t="shared" si="152"/>
        <v>106.6</v>
      </c>
      <c r="J240" s="322">
        <f>J404</f>
        <v>106.6</v>
      </c>
      <c r="K240" s="322">
        <f t="shared" ref="K240:M240" si="153">K404</f>
        <v>104.7</v>
      </c>
      <c r="L240" s="322">
        <f t="shared" si="153"/>
        <v>104</v>
      </c>
      <c r="M240" s="322">
        <f t="shared" si="153"/>
        <v>104.3</v>
      </c>
      <c r="R240" s="218"/>
      <c r="AB240" s="275" t="s">
        <v>174</v>
      </c>
      <c r="AC240" s="275" t="s">
        <v>174</v>
      </c>
      <c r="AD240" s="275">
        <v>106.6</v>
      </c>
      <c r="AE240" s="275">
        <v>104.7</v>
      </c>
      <c r="AF240" s="275">
        <v>104</v>
      </c>
      <c r="AG240" s="275">
        <v>104.3</v>
      </c>
    </row>
    <row r="241" spans="1:33" s="255" customFormat="1" ht="31.5">
      <c r="A241" s="269">
        <v>302330</v>
      </c>
      <c r="B241" s="269" t="e">
        <f>VALUE(CONCATENATE($A$2,$C$4,C241))</f>
        <v>#N/A</v>
      </c>
      <c r="C241" s="269">
        <v>100233</v>
      </c>
      <c r="D241" s="269"/>
      <c r="E241" s="323" t="s">
        <v>19</v>
      </c>
      <c r="F241" s="277" t="s">
        <v>18</v>
      </c>
      <c r="G241" s="278">
        <f t="shared" si="152"/>
        <v>0</v>
      </c>
      <c r="H241" s="279">
        <f t="shared" ref="H241:M241" si="154">IFERROR(IF(G239=0,0,H239/G239/IF(H240&lt;&gt;0,H240,100)*10000),0)</f>
        <v>0</v>
      </c>
      <c r="I241" s="279">
        <f t="shared" si="154"/>
        <v>0</v>
      </c>
      <c r="J241" s="279">
        <f t="shared" si="154"/>
        <v>0</v>
      </c>
      <c r="K241" s="279">
        <f t="shared" si="154"/>
        <v>0</v>
      </c>
      <c r="L241" s="279">
        <f t="shared" si="154"/>
        <v>0</v>
      </c>
      <c r="M241" s="279">
        <f t="shared" si="154"/>
        <v>0</v>
      </c>
      <c r="R241" s="218"/>
      <c r="AB241" s="275">
        <v>0</v>
      </c>
      <c r="AC241" s="275">
        <v>0</v>
      </c>
      <c r="AD241" s="275">
        <v>0</v>
      </c>
      <c r="AE241" s="275">
        <v>0</v>
      </c>
      <c r="AF241" s="275">
        <v>0</v>
      </c>
      <c r="AG241" s="275">
        <v>0</v>
      </c>
    </row>
    <row r="242" spans="1:33" s="255" customFormat="1" ht="15.75">
      <c r="A242" s="269">
        <v>302340</v>
      </c>
      <c r="B242" s="280"/>
      <c r="C242" s="269">
        <v>100234</v>
      </c>
      <c r="D242" s="280"/>
      <c r="E242" s="284"/>
      <c r="F242" s="267"/>
      <c r="G242" s="285"/>
      <c r="H242" s="289"/>
      <c r="I242" s="289"/>
      <c r="J242" s="289"/>
      <c r="K242" s="289"/>
      <c r="L242" s="289"/>
      <c r="M242" s="289">
        <f>M287+M332</f>
        <v>0</v>
      </c>
      <c r="R242" s="218"/>
      <c r="AB242" s="275"/>
      <c r="AC242" s="275"/>
      <c r="AD242" s="275"/>
      <c r="AE242" s="275"/>
      <c r="AF242" s="275"/>
      <c r="AG242" s="275"/>
    </row>
    <row r="243" spans="1:33" s="255" customFormat="1" ht="31.5">
      <c r="A243" s="269">
        <v>302350</v>
      </c>
      <c r="B243" s="269" t="e">
        <f>VALUE(CONCATENATE($A$2,$C$4,C243))</f>
        <v>#N/A</v>
      </c>
      <c r="C243" s="269">
        <v>100235</v>
      </c>
      <c r="D243" s="269"/>
      <c r="E243" s="295" t="s">
        <v>44</v>
      </c>
      <c r="F243" s="267" t="s">
        <v>14</v>
      </c>
      <c r="G243" s="315">
        <f t="shared" ref="G243:M243" si="155">ROUND(SUM(G248,G252,G256,G260,G264,G268,G272,G276,G280,G284),1)</f>
        <v>20.3</v>
      </c>
      <c r="H243" s="315">
        <f t="shared" si="155"/>
        <v>0</v>
      </c>
      <c r="I243" s="315">
        <f t="shared" si="155"/>
        <v>0</v>
      </c>
      <c r="J243" s="315">
        <f t="shared" si="155"/>
        <v>0</v>
      </c>
      <c r="K243" s="315">
        <f t="shared" si="155"/>
        <v>0</v>
      </c>
      <c r="L243" s="315">
        <f t="shared" si="155"/>
        <v>0</v>
      </c>
      <c r="M243" s="315">
        <f t="shared" si="155"/>
        <v>0</v>
      </c>
      <c r="AB243" s="275">
        <v>364</v>
      </c>
      <c r="AC243" s="275">
        <v>538.4</v>
      </c>
      <c r="AD243" s="275">
        <v>759.8</v>
      </c>
      <c r="AE243" s="275">
        <v>1264.8</v>
      </c>
      <c r="AF243" s="275">
        <v>1264.8</v>
      </c>
      <c r="AG243" s="275">
        <v>1264.8</v>
      </c>
    </row>
    <row r="244" spans="1:33" s="255" customFormat="1" ht="31.5" customHeight="1">
      <c r="A244" s="269">
        <v>302360</v>
      </c>
      <c r="B244" s="269" t="e">
        <f>VALUE(CONCATENATE($A$2,$C$4,C244))</f>
        <v>#N/A</v>
      </c>
      <c r="C244" s="269">
        <v>100236</v>
      </c>
      <c r="D244" s="269"/>
      <c r="E244" s="284" t="s">
        <v>17</v>
      </c>
      <c r="F244" s="267" t="s">
        <v>18</v>
      </c>
      <c r="G244" s="330">
        <v>0</v>
      </c>
      <c r="H244" s="330">
        <v>104.16805690401223</v>
      </c>
      <c r="I244" s="330">
        <v>0</v>
      </c>
      <c r="J244" s="330">
        <v>0</v>
      </c>
      <c r="K244" s="330">
        <v>0</v>
      </c>
      <c r="L244" s="330">
        <v>0</v>
      </c>
      <c r="M244" s="330">
        <v>0</v>
      </c>
      <c r="R244" s="326" t="s">
        <v>137</v>
      </c>
      <c r="S244" s="326"/>
      <c r="T244" s="326"/>
      <c r="U244" s="326"/>
      <c r="V244" s="326"/>
      <c r="W244" s="326"/>
      <c r="X244" s="326"/>
      <c r="Y244" s="326"/>
      <c r="Z244" s="326"/>
      <c r="AA244" s="327"/>
      <c r="AB244" s="275">
        <v>96.251489325596395</v>
      </c>
      <c r="AC244" s="275">
        <v>81.867078623486407</v>
      </c>
      <c r="AD244" s="275">
        <v>109.06446433271915</v>
      </c>
      <c r="AE244" s="275">
        <v>104.61895951929159</v>
      </c>
      <c r="AF244" s="275">
        <v>103.80945604048071</v>
      </c>
      <c r="AG244" s="275">
        <v>103.65839658444023</v>
      </c>
    </row>
    <row r="245" spans="1:33" s="255" customFormat="1" ht="31.5">
      <c r="A245" s="269">
        <v>302370</v>
      </c>
      <c r="B245" s="269" t="e">
        <f>VALUE(CONCATENATE($A$2,$C$4,C245))</f>
        <v>#N/A</v>
      </c>
      <c r="C245" s="269">
        <v>100237</v>
      </c>
      <c r="D245" s="269"/>
      <c r="E245" s="323" t="s">
        <v>19</v>
      </c>
      <c r="F245" s="277" t="s">
        <v>18</v>
      </c>
      <c r="G245" s="278">
        <f t="shared" ref="G245" si="156">IF(AB245="","",AB245)</f>
        <v>62.955879219444306</v>
      </c>
      <c r="H245" s="279">
        <f t="shared" ref="H245:M245" si="157">IFERROR(IF(G243=0,0,H243/G243/IF(H244&lt;&gt;0,H244,100)*10000),0)</f>
        <v>0</v>
      </c>
      <c r="I245" s="279">
        <f t="shared" si="157"/>
        <v>0</v>
      </c>
      <c r="J245" s="279">
        <f t="shared" si="157"/>
        <v>0</v>
      </c>
      <c r="K245" s="279">
        <f t="shared" si="157"/>
        <v>0</v>
      </c>
      <c r="L245" s="279">
        <f t="shared" si="157"/>
        <v>0</v>
      </c>
      <c r="M245" s="279">
        <f t="shared" si="157"/>
        <v>0</v>
      </c>
      <c r="R245" s="218"/>
      <c r="AB245" s="275">
        <v>62.955879219444306</v>
      </c>
      <c r="AC245" s="275">
        <v>180.6734653282891</v>
      </c>
      <c r="AD245" s="275">
        <v>129.39305516210101</v>
      </c>
      <c r="AE245" s="275">
        <v>159.11538399764987</v>
      </c>
      <c r="AF245" s="275">
        <v>96.330338115830983</v>
      </c>
      <c r="AG245" s="275">
        <v>96.470718528373055</v>
      </c>
    </row>
    <row r="246" spans="1:33" s="255" customFormat="1" ht="94.5">
      <c r="A246" s="269">
        <v>302380</v>
      </c>
      <c r="B246" s="280"/>
      <c r="C246" s="269">
        <v>100238</v>
      </c>
      <c r="D246" s="280"/>
      <c r="E246" s="333" t="s">
        <v>149</v>
      </c>
      <c r="F246" s="267"/>
      <c r="G246" s="309">
        <f t="shared" ref="G246:L246" si="158">ROUND(G243-(SUM(G248,G252,G256,G260,G264,G268,G272,G276,G280,G284)),1)</f>
        <v>0</v>
      </c>
      <c r="H246" s="309">
        <f t="shared" si="158"/>
        <v>0</v>
      </c>
      <c r="I246" s="309">
        <f t="shared" si="158"/>
        <v>0</v>
      </c>
      <c r="J246" s="309">
        <f>ROUND(J243-(SUM(J248,J252,J256,J260,J264,J268,J272,J276,J280,J284)),1)</f>
        <v>0</v>
      </c>
      <c r="K246" s="309">
        <f t="shared" si="158"/>
        <v>0</v>
      </c>
      <c r="L246" s="309">
        <f t="shared" si="158"/>
        <v>0</v>
      </c>
      <c r="M246" s="309">
        <f>M243-(SUM(M248,M252,M256,M260,M264,M268,M272,M276,M280,M284))</f>
        <v>0</v>
      </c>
      <c r="R246" s="328" t="s">
        <v>150</v>
      </c>
      <c r="S246" s="334"/>
      <c r="AB246" s="275"/>
      <c r="AC246" s="275"/>
      <c r="AD246" s="275"/>
      <c r="AE246" s="275"/>
      <c r="AF246" s="275"/>
      <c r="AG246" s="275"/>
    </row>
    <row r="247" spans="1:33" s="255" customFormat="1" ht="15.75">
      <c r="A247" s="269">
        <v>302390</v>
      </c>
      <c r="B247" s="280"/>
      <c r="C247" s="269">
        <v>100239</v>
      </c>
      <c r="D247" s="280"/>
      <c r="E247" s="335" t="s">
        <v>6</v>
      </c>
      <c r="F247" s="267"/>
      <c r="G247" s="313"/>
      <c r="H247" s="313"/>
      <c r="I247" s="313"/>
      <c r="J247" s="313"/>
      <c r="K247" s="313"/>
      <c r="L247" s="313"/>
      <c r="M247" s="313"/>
      <c r="R247" s="319" t="s">
        <v>132</v>
      </c>
      <c r="S247" s="319"/>
      <c r="T247" s="319"/>
      <c r="U247" s="319"/>
      <c r="V247" s="319"/>
      <c r="W247" s="319"/>
      <c r="X247" s="319"/>
      <c r="Y247" s="319"/>
      <c r="Z247" s="319"/>
      <c r="AB247" s="275"/>
      <c r="AC247" s="275"/>
      <c r="AD247" s="275"/>
      <c r="AE247" s="275"/>
      <c r="AF247" s="275"/>
      <c r="AG247" s="275"/>
    </row>
    <row r="248" spans="1:33" s="255" customFormat="1" ht="15.75">
      <c r="A248" s="269">
        <v>302400</v>
      </c>
      <c r="B248" s="269" t="e">
        <f>VALUE(CONCATENATE($A$2,$C$4,C248))</f>
        <v>#N/A</v>
      </c>
      <c r="C248" s="269">
        <v>100240</v>
      </c>
      <c r="D248" s="269"/>
      <c r="E248" s="284" t="s">
        <v>15</v>
      </c>
      <c r="F248" s="267" t="s">
        <v>14</v>
      </c>
      <c r="G248" s="271">
        <f t="shared" ref="G248:M248" si="159">SUM(G293,G338)</f>
        <v>10</v>
      </c>
      <c r="H248" s="271">
        <f t="shared" si="159"/>
        <v>0</v>
      </c>
      <c r="I248" s="271">
        <f t="shared" si="159"/>
        <v>0</v>
      </c>
      <c r="J248" s="271">
        <f t="shared" si="159"/>
        <v>0</v>
      </c>
      <c r="K248" s="271">
        <f t="shared" si="159"/>
        <v>0</v>
      </c>
      <c r="L248" s="271">
        <f t="shared" si="159"/>
        <v>0</v>
      </c>
      <c r="M248" s="271">
        <f t="shared" si="159"/>
        <v>0</v>
      </c>
      <c r="R248" s="319"/>
      <c r="S248" s="319"/>
      <c r="T248" s="319"/>
      <c r="U248" s="319"/>
      <c r="V248" s="319"/>
      <c r="W248" s="319"/>
      <c r="X248" s="319"/>
      <c r="Y248" s="319"/>
      <c r="Z248" s="319"/>
      <c r="AB248" s="275">
        <v>30.8</v>
      </c>
      <c r="AC248" s="275">
        <v>20</v>
      </c>
      <c r="AD248" s="275">
        <v>16</v>
      </c>
      <c r="AE248" s="275">
        <v>20</v>
      </c>
      <c r="AF248" s="275">
        <v>20</v>
      </c>
      <c r="AG248" s="275">
        <v>20</v>
      </c>
    </row>
    <row r="249" spans="1:33" s="255" customFormat="1" ht="31.5">
      <c r="A249" s="269">
        <v>302410</v>
      </c>
      <c r="B249" s="269" t="e">
        <f>VALUE(CONCATENATE($A$2,$C$4,C249))</f>
        <v>#N/A</v>
      </c>
      <c r="C249" s="269">
        <v>100241</v>
      </c>
      <c r="D249" s="269"/>
      <c r="E249" s="284" t="s">
        <v>17</v>
      </c>
      <c r="F249" s="267" t="s">
        <v>18</v>
      </c>
      <c r="G249" s="322">
        <f t="shared" ref="G249:I250" si="160">IF(AB249="","",AB249)</f>
        <v>112.84</v>
      </c>
      <c r="H249" s="322">
        <f t="shared" si="160"/>
        <v>89.93395959260873</v>
      </c>
      <c r="I249" s="322">
        <f t="shared" si="160"/>
        <v>111.6</v>
      </c>
      <c r="J249" s="322">
        <f>J394</f>
        <v>111.6</v>
      </c>
      <c r="K249" s="322">
        <f t="shared" ref="K249:M249" si="161">K394</f>
        <v>104.8</v>
      </c>
      <c r="L249" s="322">
        <f t="shared" si="161"/>
        <v>102.6</v>
      </c>
      <c r="M249" s="322">
        <f t="shared" si="161"/>
        <v>102.5</v>
      </c>
      <c r="R249" s="218"/>
      <c r="AB249" s="275">
        <v>112.84</v>
      </c>
      <c r="AC249" s="275">
        <v>89.93395959260873</v>
      </c>
      <c r="AD249" s="275">
        <v>111.6</v>
      </c>
      <c r="AE249" s="275">
        <v>104.8</v>
      </c>
      <c r="AF249" s="275">
        <v>102.6</v>
      </c>
      <c r="AG249" s="275">
        <v>102.5</v>
      </c>
    </row>
    <row r="250" spans="1:33" s="255" customFormat="1" ht="31.5">
      <c r="A250" s="269">
        <v>302420</v>
      </c>
      <c r="B250" s="269" t="e">
        <f>VALUE(CONCATENATE($A$2,$C$4,C250))</f>
        <v>#N/A</v>
      </c>
      <c r="C250" s="269">
        <v>100242</v>
      </c>
      <c r="D250" s="269"/>
      <c r="E250" s="323" t="s">
        <v>19</v>
      </c>
      <c r="F250" s="277" t="s">
        <v>18</v>
      </c>
      <c r="G250" s="278">
        <f t="shared" si="160"/>
        <v>267.60083686079895</v>
      </c>
      <c r="H250" s="279">
        <f t="shared" ref="H250:M250" si="162">IFERROR(IF(G248=0,0,H248/G248/IF(H249&lt;&gt;0,H249,100)*10000),0)</f>
        <v>0</v>
      </c>
      <c r="I250" s="279">
        <f t="shared" si="162"/>
        <v>0</v>
      </c>
      <c r="J250" s="279">
        <f t="shared" si="162"/>
        <v>0</v>
      </c>
      <c r="K250" s="279">
        <f t="shared" si="162"/>
        <v>0</v>
      </c>
      <c r="L250" s="279">
        <f t="shared" si="162"/>
        <v>0</v>
      </c>
      <c r="M250" s="279">
        <f t="shared" si="162"/>
        <v>0</v>
      </c>
      <c r="R250" s="218"/>
      <c r="AB250" s="275">
        <v>267.60083686079895</v>
      </c>
      <c r="AC250" s="275">
        <v>72.203053473030522</v>
      </c>
      <c r="AD250" s="275">
        <v>71.684587813620084</v>
      </c>
      <c r="AE250" s="275">
        <v>119.27480916030535</v>
      </c>
      <c r="AF250" s="275">
        <v>97.465886939571163</v>
      </c>
      <c r="AG250" s="275">
        <v>97.560975609756099</v>
      </c>
    </row>
    <row r="251" spans="1:33" s="255" customFormat="1" ht="15.75">
      <c r="A251" s="269">
        <v>302430</v>
      </c>
      <c r="B251" s="280"/>
      <c r="C251" s="269">
        <v>100243</v>
      </c>
      <c r="D251" s="280"/>
      <c r="E251" s="295" t="s">
        <v>7</v>
      </c>
      <c r="F251" s="267"/>
      <c r="G251" s="313"/>
      <c r="H251" s="313"/>
      <c r="I251" s="313"/>
      <c r="J251" s="313"/>
      <c r="K251" s="313"/>
      <c r="L251" s="313"/>
      <c r="M251" s="313"/>
      <c r="R251" s="218"/>
      <c r="AB251" s="275"/>
      <c r="AC251" s="275"/>
      <c r="AD251" s="275"/>
      <c r="AE251" s="275"/>
      <c r="AF251" s="275"/>
      <c r="AG251" s="275"/>
    </row>
    <row r="252" spans="1:33" s="255" customFormat="1" ht="15.75">
      <c r="A252" s="269">
        <v>302440</v>
      </c>
      <c r="B252" s="269" t="e">
        <f>VALUE(CONCATENATE($A$2,$C$4,C252))</f>
        <v>#N/A</v>
      </c>
      <c r="C252" s="269">
        <v>100244</v>
      </c>
      <c r="D252" s="269"/>
      <c r="E252" s="284" t="s">
        <v>15</v>
      </c>
      <c r="F252" s="267" t="s">
        <v>14</v>
      </c>
      <c r="G252" s="271">
        <f t="shared" ref="G252:M252" si="163">SUM(G297,G342)</f>
        <v>0</v>
      </c>
      <c r="H252" s="271">
        <f t="shared" si="163"/>
        <v>0</v>
      </c>
      <c r="I252" s="271">
        <f t="shared" si="163"/>
        <v>0</v>
      </c>
      <c r="J252" s="271">
        <f t="shared" si="163"/>
        <v>0</v>
      </c>
      <c r="K252" s="271">
        <f t="shared" si="163"/>
        <v>0</v>
      </c>
      <c r="L252" s="271">
        <f t="shared" si="163"/>
        <v>0</v>
      </c>
      <c r="M252" s="271">
        <f t="shared" si="163"/>
        <v>0</v>
      </c>
      <c r="R252" s="218"/>
      <c r="AB252" s="275">
        <v>104.69999999999999</v>
      </c>
      <c r="AC252" s="275">
        <v>251.7</v>
      </c>
      <c r="AD252" s="275">
        <v>545</v>
      </c>
      <c r="AE252" s="275">
        <v>1045</v>
      </c>
      <c r="AF252" s="275">
        <v>1045</v>
      </c>
      <c r="AG252" s="275">
        <v>1045</v>
      </c>
    </row>
    <row r="253" spans="1:33" s="255" customFormat="1" ht="31.5">
      <c r="A253" s="269">
        <v>302450</v>
      </c>
      <c r="B253" s="269" t="e">
        <f>VALUE(CONCATENATE($A$2,$C$4,C253))</f>
        <v>#N/A</v>
      </c>
      <c r="C253" s="269">
        <v>100245</v>
      </c>
      <c r="D253" s="269"/>
      <c r="E253" s="284" t="s">
        <v>17</v>
      </c>
      <c r="F253" s="267" t="s">
        <v>18</v>
      </c>
      <c r="G253" s="322">
        <f t="shared" ref="G253:I254" si="164">IF(AB253="","",AB253)</f>
        <v>106.91236116421798</v>
      </c>
      <c r="H253" s="322">
        <f t="shared" si="164"/>
        <v>100.55585445464337</v>
      </c>
      <c r="I253" s="322">
        <f t="shared" si="164"/>
        <v>109.5</v>
      </c>
      <c r="J253" s="322">
        <f>J395</f>
        <v>109.5</v>
      </c>
      <c r="K253" s="322">
        <f t="shared" ref="K253:M253" si="165">K395</f>
        <v>104.6</v>
      </c>
      <c r="L253" s="322">
        <f t="shared" si="165"/>
        <v>103.8</v>
      </c>
      <c r="M253" s="322">
        <f t="shared" si="165"/>
        <v>103.6</v>
      </c>
      <c r="R253" s="218"/>
      <c r="AB253" s="275">
        <v>106.91236116421798</v>
      </c>
      <c r="AC253" s="275">
        <v>100.55585445464337</v>
      </c>
      <c r="AD253" s="275">
        <v>109.5</v>
      </c>
      <c r="AE253" s="275">
        <v>104.6</v>
      </c>
      <c r="AF253" s="275">
        <v>103.8</v>
      </c>
      <c r="AG253" s="275">
        <v>103.6</v>
      </c>
    </row>
    <row r="254" spans="1:33" s="255" customFormat="1" ht="31.5">
      <c r="A254" s="269">
        <v>302460</v>
      </c>
      <c r="B254" s="269" t="e">
        <f>VALUE(CONCATENATE($A$2,$C$4,C254))</f>
        <v>#N/A</v>
      </c>
      <c r="C254" s="269">
        <v>100246</v>
      </c>
      <c r="D254" s="269"/>
      <c r="E254" s="323" t="s">
        <v>19</v>
      </c>
      <c r="F254" s="277" t="s">
        <v>18</v>
      </c>
      <c r="G254" s="278">
        <f t="shared" si="164"/>
        <v>49.088059075701615</v>
      </c>
      <c r="H254" s="279">
        <f t="shared" ref="H254:M254" si="166">IFERROR(IF(G252=0,0,H252/G252/IF(H253&lt;&gt;0,H253,100)*10000),0)</f>
        <v>0</v>
      </c>
      <c r="I254" s="279">
        <f t="shared" si="166"/>
        <v>0</v>
      </c>
      <c r="J254" s="279">
        <f t="shared" si="166"/>
        <v>0</v>
      </c>
      <c r="K254" s="279">
        <f t="shared" si="166"/>
        <v>0</v>
      </c>
      <c r="L254" s="279">
        <f t="shared" si="166"/>
        <v>0</v>
      </c>
      <c r="M254" s="279">
        <f t="shared" si="166"/>
        <v>0</v>
      </c>
      <c r="R254" s="218"/>
      <c r="AB254" s="275">
        <v>49.088059075701615</v>
      </c>
      <c r="AC254" s="275">
        <v>239.07225236720583</v>
      </c>
      <c r="AD254" s="275">
        <v>197.74211163177156</v>
      </c>
      <c r="AE254" s="275">
        <v>183.31082147806413</v>
      </c>
      <c r="AF254" s="275">
        <v>96.339113680154156</v>
      </c>
      <c r="AG254" s="275">
        <v>96.525096525096529</v>
      </c>
    </row>
    <row r="255" spans="1:33" s="255" customFormat="1" ht="47.25">
      <c r="A255" s="269">
        <v>302470</v>
      </c>
      <c r="B255" s="280"/>
      <c r="C255" s="269">
        <v>100247</v>
      </c>
      <c r="D255" s="280"/>
      <c r="E255" s="295" t="s">
        <v>36</v>
      </c>
      <c r="F255" s="267"/>
      <c r="G255" s="313"/>
      <c r="H255" s="313"/>
      <c r="I255" s="313"/>
      <c r="J255" s="313"/>
      <c r="K255" s="313"/>
      <c r="L255" s="313"/>
      <c r="M255" s="313"/>
      <c r="R255" s="218"/>
      <c r="AB255" s="275"/>
      <c r="AC255" s="275"/>
      <c r="AD255" s="275"/>
      <c r="AE255" s="275"/>
      <c r="AF255" s="275"/>
      <c r="AG255" s="275"/>
    </row>
    <row r="256" spans="1:33" s="255" customFormat="1" ht="15.75">
      <c r="A256" s="269">
        <v>302480</v>
      </c>
      <c r="B256" s="269" t="e">
        <f>VALUE(CONCATENATE($A$2,$C$4,C256))</f>
        <v>#N/A</v>
      </c>
      <c r="C256" s="269">
        <v>100248</v>
      </c>
      <c r="D256" s="269"/>
      <c r="E256" s="284" t="s">
        <v>15</v>
      </c>
      <c r="F256" s="267" t="s">
        <v>14</v>
      </c>
      <c r="G256" s="271">
        <f t="shared" ref="G256:M256" si="167">SUM(G301,G346)</f>
        <v>0</v>
      </c>
      <c r="H256" s="271">
        <f t="shared" si="167"/>
        <v>0</v>
      </c>
      <c r="I256" s="271">
        <f t="shared" si="167"/>
        <v>0</v>
      </c>
      <c r="J256" s="271">
        <f t="shared" si="167"/>
        <v>0</v>
      </c>
      <c r="K256" s="271">
        <f t="shared" si="167"/>
        <v>0</v>
      </c>
      <c r="L256" s="271">
        <f t="shared" si="167"/>
        <v>0</v>
      </c>
      <c r="M256" s="271">
        <f t="shared" si="167"/>
        <v>0</v>
      </c>
      <c r="R256" s="218"/>
      <c r="AB256" s="275">
        <v>0</v>
      </c>
      <c r="AC256" s="275">
        <v>0</v>
      </c>
      <c r="AD256" s="275">
        <v>0</v>
      </c>
      <c r="AE256" s="275">
        <v>0</v>
      </c>
      <c r="AF256" s="275">
        <v>0</v>
      </c>
      <c r="AG256" s="275">
        <v>0</v>
      </c>
    </row>
    <row r="257" spans="1:33" s="255" customFormat="1" ht="31.5">
      <c r="A257" s="269">
        <v>302490</v>
      </c>
      <c r="B257" s="269" t="e">
        <f>VALUE(CONCATENATE($A$2,$C$4,C257))</f>
        <v>#N/A</v>
      </c>
      <c r="C257" s="269">
        <v>100249</v>
      </c>
      <c r="D257" s="269"/>
      <c r="E257" s="284" t="s">
        <v>17</v>
      </c>
      <c r="F257" s="267" t="s">
        <v>18</v>
      </c>
      <c r="G257" s="322">
        <f t="shared" ref="G257:I258" si="168">IF(AB257="","",AB257)</f>
        <v>104.40067609597537</v>
      </c>
      <c r="H257" s="322">
        <f t="shared" si="168"/>
        <v>106.83599862999972</v>
      </c>
      <c r="I257" s="322">
        <f t="shared" si="168"/>
        <v>105.8</v>
      </c>
      <c r="J257" s="322">
        <f>J396</f>
        <v>105.8</v>
      </c>
      <c r="K257" s="322">
        <f t="shared" ref="K257:M257" si="169">K396</f>
        <v>105.5</v>
      </c>
      <c r="L257" s="322">
        <f t="shared" si="169"/>
        <v>103.7</v>
      </c>
      <c r="M257" s="322">
        <f t="shared" si="169"/>
        <v>103.8</v>
      </c>
      <c r="R257" s="218"/>
      <c r="AB257" s="275">
        <v>104.40067609597537</v>
      </c>
      <c r="AC257" s="275">
        <v>106.83599862999972</v>
      </c>
      <c r="AD257" s="275">
        <v>105.8</v>
      </c>
      <c r="AE257" s="275">
        <v>105.5</v>
      </c>
      <c r="AF257" s="275">
        <v>103.7</v>
      </c>
      <c r="AG257" s="275">
        <v>103.8</v>
      </c>
    </row>
    <row r="258" spans="1:33" s="255" customFormat="1" ht="31.5">
      <c r="A258" s="269">
        <v>302500</v>
      </c>
      <c r="B258" s="269" t="e">
        <f>VALUE(CONCATENATE($A$2,$C$4,C258))</f>
        <v>#N/A</v>
      </c>
      <c r="C258" s="269">
        <v>100250</v>
      </c>
      <c r="D258" s="269"/>
      <c r="E258" s="323" t="s">
        <v>19</v>
      </c>
      <c r="F258" s="277" t="s">
        <v>18</v>
      </c>
      <c r="G258" s="278">
        <f t="shared" si="168"/>
        <v>0</v>
      </c>
      <c r="H258" s="279">
        <f t="shared" ref="H258:M258" si="170">IFERROR(IF(G256=0,0,H256/G256/IF(H257&lt;&gt;0,H257,100)*10000),0)</f>
        <v>0</v>
      </c>
      <c r="I258" s="279">
        <f t="shared" si="170"/>
        <v>0</v>
      </c>
      <c r="J258" s="279">
        <f t="shared" si="170"/>
        <v>0</v>
      </c>
      <c r="K258" s="279">
        <f t="shared" si="170"/>
        <v>0</v>
      </c>
      <c r="L258" s="279">
        <f t="shared" si="170"/>
        <v>0</v>
      </c>
      <c r="M258" s="279">
        <f t="shared" si="170"/>
        <v>0</v>
      </c>
      <c r="R258" s="218"/>
      <c r="AB258" s="275">
        <v>0</v>
      </c>
      <c r="AC258" s="275">
        <v>0</v>
      </c>
      <c r="AD258" s="275">
        <v>0</v>
      </c>
      <c r="AE258" s="275">
        <v>0</v>
      </c>
      <c r="AF258" s="275">
        <v>0</v>
      </c>
      <c r="AG258" s="275">
        <v>0</v>
      </c>
    </row>
    <row r="259" spans="1:33" s="255" customFormat="1" ht="15.75">
      <c r="A259" s="269">
        <v>302510</v>
      </c>
      <c r="B259" s="280"/>
      <c r="C259" s="269">
        <v>100251</v>
      </c>
      <c r="D259" s="280"/>
      <c r="E259" s="270" t="s">
        <v>8</v>
      </c>
      <c r="F259" s="267"/>
      <c r="G259" s="313"/>
      <c r="H259" s="313"/>
      <c r="I259" s="313"/>
      <c r="J259" s="313"/>
      <c r="K259" s="313"/>
      <c r="L259" s="313"/>
      <c r="M259" s="313"/>
      <c r="R259" s="218"/>
      <c r="AB259" s="275"/>
      <c r="AC259" s="275"/>
      <c r="AD259" s="275"/>
      <c r="AE259" s="275"/>
      <c r="AF259" s="275"/>
      <c r="AG259" s="275"/>
    </row>
    <row r="260" spans="1:33" s="255" customFormat="1" ht="15.75">
      <c r="A260" s="269">
        <v>302520</v>
      </c>
      <c r="B260" s="269" t="e">
        <f>VALUE(CONCATENATE($A$2,$C$4,C260))</f>
        <v>#N/A</v>
      </c>
      <c r="C260" s="269">
        <v>100252</v>
      </c>
      <c r="D260" s="269"/>
      <c r="E260" s="284" t="s">
        <v>15</v>
      </c>
      <c r="F260" s="267" t="s">
        <v>14</v>
      </c>
      <c r="G260" s="271">
        <f t="shared" ref="G260:M260" si="171">SUM(G305,G350)</f>
        <v>0</v>
      </c>
      <c r="H260" s="271">
        <f t="shared" si="171"/>
        <v>0</v>
      </c>
      <c r="I260" s="271">
        <f t="shared" si="171"/>
        <v>0</v>
      </c>
      <c r="J260" s="271">
        <f t="shared" si="171"/>
        <v>0</v>
      </c>
      <c r="K260" s="271">
        <f t="shared" si="171"/>
        <v>0</v>
      </c>
      <c r="L260" s="271">
        <f t="shared" si="171"/>
        <v>0</v>
      </c>
      <c r="M260" s="271">
        <f t="shared" si="171"/>
        <v>0</v>
      </c>
      <c r="R260" s="218"/>
      <c r="AB260" s="275">
        <v>0</v>
      </c>
      <c r="AC260" s="275">
        <v>0</v>
      </c>
      <c r="AD260" s="275">
        <v>0</v>
      </c>
      <c r="AE260" s="275">
        <v>0</v>
      </c>
      <c r="AF260" s="275">
        <v>0</v>
      </c>
      <c r="AG260" s="275">
        <v>0</v>
      </c>
    </row>
    <row r="261" spans="1:33" s="255" customFormat="1" ht="31.5">
      <c r="A261" s="269">
        <v>302530</v>
      </c>
      <c r="B261" s="269" t="e">
        <f>VALUE(CONCATENATE($A$2,$C$4,C261))</f>
        <v>#N/A</v>
      </c>
      <c r="C261" s="269">
        <v>100253</v>
      </c>
      <c r="D261" s="269"/>
      <c r="E261" s="284" t="s">
        <v>17</v>
      </c>
      <c r="F261" s="267" t="s">
        <v>18</v>
      </c>
      <c r="G261" s="322">
        <f t="shared" ref="G261:I262" si="172">IF(AB261="","",AB261)</f>
        <v>110.77354404069695</v>
      </c>
      <c r="H261" s="322">
        <f t="shared" si="172"/>
        <v>104.32869648247862</v>
      </c>
      <c r="I261" s="322">
        <f t="shared" si="172"/>
        <v>106.4</v>
      </c>
      <c r="J261" s="322">
        <f>J400</f>
        <v>106.4</v>
      </c>
      <c r="K261" s="322">
        <f t="shared" ref="K261:M261" si="173">K400</f>
        <v>105.6</v>
      </c>
      <c r="L261" s="322">
        <f t="shared" si="173"/>
        <v>105.3</v>
      </c>
      <c r="M261" s="322">
        <f t="shared" si="173"/>
        <v>104.5</v>
      </c>
      <c r="R261" s="218"/>
      <c r="AB261" s="275">
        <v>110.77354404069695</v>
      </c>
      <c r="AC261" s="275">
        <v>104.32869648247862</v>
      </c>
      <c r="AD261" s="275">
        <v>106.4</v>
      </c>
      <c r="AE261" s="275">
        <v>105.6</v>
      </c>
      <c r="AF261" s="275">
        <v>105.3</v>
      </c>
      <c r="AG261" s="275">
        <v>104.5</v>
      </c>
    </row>
    <row r="262" spans="1:33" s="255" customFormat="1" ht="31.5">
      <c r="A262" s="269">
        <v>302540</v>
      </c>
      <c r="B262" s="269" t="e">
        <f>VALUE(CONCATENATE($A$2,$C$4,C262))</f>
        <v>#N/A</v>
      </c>
      <c r="C262" s="269">
        <v>100254</v>
      </c>
      <c r="D262" s="269"/>
      <c r="E262" s="323" t="s">
        <v>114</v>
      </c>
      <c r="F262" s="277" t="s">
        <v>18</v>
      </c>
      <c r="G262" s="278">
        <f t="shared" si="172"/>
        <v>0</v>
      </c>
      <c r="H262" s="279">
        <f t="shared" ref="H262:M262" si="174">IFERROR(IF(G260=0,0,H260/G260/IF(H261&lt;&gt;0,H261,100)*10000),0)</f>
        <v>0</v>
      </c>
      <c r="I262" s="279">
        <f t="shared" si="174"/>
        <v>0</v>
      </c>
      <c r="J262" s="279">
        <f t="shared" si="174"/>
        <v>0</v>
      </c>
      <c r="K262" s="279">
        <f t="shared" si="174"/>
        <v>0</v>
      </c>
      <c r="L262" s="279">
        <f t="shared" si="174"/>
        <v>0</v>
      </c>
      <c r="M262" s="279">
        <f t="shared" si="174"/>
        <v>0</v>
      </c>
      <c r="R262" s="218"/>
      <c r="AB262" s="275">
        <v>0</v>
      </c>
      <c r="AC262" s="275">
        <v>0</v>
      </c>
      <c r="AD262" s="275">
        <v>0</v>
      </c>
      <c r="AE262" s="275">
        <v>0</v>
      </c>
      <c r="AF262" s="275">
        <v>0</v>
      </c>
      <c r="AG262" s="275">
        <v>0</v>
      </c>
    </row>
    <row r="263" spans="1:33" s="255" customFormat="1" ht="31.5">
      <c r="A263" s="269">
        <v>302550</v>
      </c>
      <c r="B263" s="280"/>
      <c r="C263" s="269">
        <v>100255</v>
      </c>
      <c r="D263" s="280"/>
      <c r="E263" s="295" t="s">
        <v>114</v>
      </c>
      <c r="F263" s="267"/>
      <c r="G263" s="313"/>
      <c r="H263" s="313"/>
      <c r="I263" s="313"/>
      <c r="J263" s="313"/>
      <c r="K263" s="313"/>
      <c r="L263" s="313"/>
      <c r="M263" s="313"/>
      <c r="R263" s="218"/>
      <c r="AB263" s="275"/>
      <c r="AC263" s="275"/>
      <c r="AD263" s="275"/>
      <c r="AE263" s="275"/>
      <c r="AF263" s="275"/>
      <c r="AG263" s="275"/>
    </row>
    <row r="264" spans="1:33" s="255" customFormat="1" ht="15.75">
      <c r="A264" s="269">
        <v>302560</v>
      </c>
      <c r="B264" s="269" t="e">
        <f>VALUE(CONCATENATE($A$2,$C$4,C264))</f>
        <v>#N/A</v>
      </c>
      <c r="C264" s="269">
        <v>100256</v>
      </c>
      <c r="D264" s="269"/>
      <c r="E264" s="284" t="s">
        <v>15</v>
      </c>
      <c r="F264" s="267" t="s">
        <v>14</v>
      </c>
      <c r="G264" s="271">
        <v>10.3</v>
      </c>
      <c r="H264" s="271">
        <v>0</v>
      </c>
      <c r="I264" s="271">
        <f t="shared" ref="I264:M264" si="175">SUM(I309,I354)</f>
        <v>0</v>
      </c>
      <c r="J264" s="271">
        <f t="shared" si="175"/>
        <v>0</v>
      </c>
      <c r="K264" s="271">
        <f t="shared" si="175"/>
        <v>0</v>
      </c>
      <c r="L264" s="271">
        <f t="shared" si="175"/>
        <v>0</v>
      </c>
      <c r="M264" s="271">
        <f t="shared" si="175"/>
        <v>0</v>
      </c>
      <c r="R264" s="218"/>
      <c r="AB264" s="275">
        <v>152.89999999999998</v>
      </c>
      <c r="AC264" s="275">
        <v>167.4</v>
      </c>
      <c r="AD264" s="275">
        <v>79.2</v>
      </c>
      <c r="AE264" s="275">
        <v>80</v>
      </c>
      <c r="AF264" s="275">
        <v>80</v>
      </c>
      <c r="AG264" s="275">
        <v>80</v>
      </c>
    </row>
    <row r="265" spans="1:33" s="255" customFormat="1" ht="31.5">
      <c r="A265" s="269">
        <v>302570</v>
      </c>
      <c r="B265" s="269" t="e">
        <f>VALUE(CONCATENATE($A$2,$C$4,C265))</f>
        <v>#N/A</v>
      </c>
      <c r="C265" s="269">
        <v>100257</v>
      </c>
      <c r="D265" s="269"/>
      <c r="E265" s="284" t="s">
        <v>17</v>
      </c>
      <c r="F265" s="267" t="s">
        <v>18</v>
      </c>
      <c r="G265" s="322">
        <f t="shared" ref="G265:I266" si="176">IF(AB265="","",AB265)</f>
        <v>104.16805690401223</v>
      </c>
      <c r="H265" s="322">
        <f t="shared" si="176"/>
        <v>101.36587438948129</v>
      </c>
      <c r="I265" s="322">
        <f t="shared" si="176"/>
        <v>109.1</v>
      </c>
      <c r="J265" s="322">
        <f>J399</f>
        <v>109.1</v>
      </c>
      <c r="K265" s="322">
        <f t="shared" ref="K265:M265" si="177">K399</f>
        <v>104.8</v>
      </c>
      <c r="L265" s="322">
        <f t="shared" si="177"/>
        <v>103.9</v>
      </c>
      <c r="M265" s="322">
        <f t="shared" si="177"/>
        <v>103.8</v>
      </c>
      <c r="R265" s="218"/>
      <c r="AB265" s="275">
        <v>104.16805690401223</v>
      </c>
      <c r="AC265" s="275">
        <v>101.36587438948129</v>
      </c>
      <c r="AD265" s="275">
        <v>109.1</v>
      </c>
      <c r="AE265" s="275">
        <v>104.8</v>
      </c>
      <c r="AF265" s="275">
        <v>103.9</v>
      </c>
      <c r="AG265" s="275">
        <v>103.8</v>
      </c>
    </row>
    <row r="266" spans="1:33" s="255" customFormat="1" ht="31.5">
      <c r="A266" s="269">
        <v>302580</v>
      </c>
      <c r="B266" s="269" t="e">
        <f>VALUE(CONCATENATE($A$2,$C$4,C266))</f>
        <v>#N/A</v>
      </c>
      <c r="C266" s="269">
        <v>100258</v>
      </c>
      <c r="D266" s="269"/>
      <c r="E266" s="323" t="s">
        <v>19</v>
      </c>
      <c r="F266" s="277" t="s">
        <v>18</v>
      </c>
      <c r="G266" s="278">
        <f t="shared" si="176"/>
        <v>47.641038950340587</v>
      </c>
      <c r="H266" s="279">
        <f t="shared" ref="H266:M266" si="178">IFERROR(IF(G264=0,0,H264/G264/IF(H265&lt;&gt;0,H265,100)*10000),0)</f>
        <v>0</v>
      </c>
      <c r="I266" s="279">
        <f t="shared" si="178"/>
        <v>0</v>
      </c>
      <c r="J266" s="279">
        <f t="shared" si="178"/>
        <v>0</v>
      </c>
      <c r="K266" s="279">
        <f t="shared" si="178"/>
        <v>0</v>
      </c>
      <c r="L266" s="279">
        <f t="shared" si="178"/>
        <v>0</v>
      </c>
      <c r="M266" s="279">
        <f t="shared" si="178"/>
        <v>0</v>
      </c>
      <c r="R266" s="218"/>
      <c r="AB266" s="275">
        <v>47.641038950340587</v>
      </c>
      <c r="AC266" s="275">
        <v>108.00806789501122</v>
      </c>
      <c r="AD266" s="275">
        <v>43.365561830420944</v>
      </c>
      <c r="AE266" s="275">
        <v>96.38368416994372</v>
      </c>
      <c r="AF266" s="275">
        <v>96.246390760346486</v>
      </c>
      <c r="AG266" s="275">
        <v>96.339113680154156</v>
      </c>
    </row>
    <row r="267" spans="1:33" s="255" customFormat="1" ht="15.75">
      <c r="A267" s="269">
        <v>302590</v>
      </c>
      <c r="B267" s="280"/>
      <c r="C267" s="269">
        <v>100259</v>
      </c>
      <c r="D267" s="280"/>
      <c r="E267" s="295" t="s">
        <v>33</v>
      </c>
      <c r="F267" s="266"/>
      <c r="G267" s="313"/>
      <c r="H267" s="313"/>
      <c r="I267" s="313"/>
      <c r="J267" s="313"/>
      <c r="K267" s="313"/>
      <c r="L267" s="313"/>
      <c r="M267" s="313"/>
      <c r="R267" s="218"/>
      <c r="AB267" s="275"/>
      <c r="AC267" s="275"/>
      <c r="AD267" s="275"/>
      <c r="AE267" s="275"/>
      <c r="AF267" s="275"/>
      <c r="AG267" s="275"/>
    </row>
    <row r="268" spans="1:33" s="255" customFormat="1" ht="15.75">
      <c r="A268" s="269">
        <v>302600</v>
      </c>
      <c r="B268" s="269" t="e">
        <f>VALUE(CONCATENATE($A$2,$C$4,C268))</f>
        <v>#N/A</v>
      </c>
      <c r="C268" s="269">
        <v>100260</v>
      </c>
      <c r="D268" s="269"/>
      <c r="E268" s="284" t="s">
        <v>15</v>
      </c>
      <c r="F268" s="267" t="s">
        <v>14</v>
      </c>
      <c r="G268" s="271">
        <f t="shared" ref="G268:M268" si="179">SUM(G313,G358)</f>
        <v>0</v>
      </c>
      <c r="H268" s="271">
        <f t="shared" si="179"/>
        <v>0</v>
      </c>
      <c r="I268" s="271">
        <f t="shared" si="179"/>
        <v>0</v>
      </c>
      <c r="J268" s="271">
        <f t="shared" si="179"/>
        <v>0</v>
      </c>
      <c r="K268" s="271">
        <f t="shared" si="179"/>
        <v>0</v>
      </c>
      <c r="L268" s="271">
        <f t="shared" si="179"/>
        <v>0</v>
      </c>
      <c r="M268" s="271">
        <f t="shared" si="179"/>
        <v>0</v>
      </c>
      <c r="R268" s="218"/>
      <c r="AB268" s="275">
        <v>0</v>
      </c>
      <c r="AC268" s="275">
        <v>0</v>
      </c>
      <c r="AD268" s="275">
        <v>0</v>
      </c>
      <c r="AE268" s="275">
        <v>0</v>
      </c>
      <c r="AF268" s="275">
        <v>0</v>
      </c>
      <c r="AG268" s="275">
        <v>0</v>
      </c>
    </row>
    <row r="269" spans="1:33" s="255" customFormat="1" ht="31.5">
      <c r="A269" s="269">
        <v>302610</v>
      </c>
      <c r="B269" s="269" t="e">
        <f>VALUE(CONCATENATE($A$2,$C$4,C269))</f>
        <v>#N/A</v>
      </c>
      <c r="C269" s="269">
        <v>100261</v>
      </c>
      <c r="D269" s="269"/>
      <c r="E269" s="284" t="s">
        <v>17</v>
      </c>
      <c r="F269" s="267" t="s">
        <v>18</v>
      </c>
      <c r="G269" s="322">
        <f t="shared" ref="G269:I270" si="180">IF(AB269="","",AB269)</f>
        <v>112.94804037766082</v>
      </c>
      <c r="H269" s="322">
        <f t="shared" si="180"/>
        <v>106.22742905881735</v>
      </c>
      <c r="I269" s="322">
        <f t="shared" si="180"/>
        <v>108.6</v>
      </c>
      <c r="J269" s="322">
        <f>J402</f>
        <v>108.6</v>
      </c>
      <c r="K269" s="322">
        <f t="shared" ref="K269:M269" si="181">K402</f>
        <v>107.3</v>
      </c>
      <c r="L269" s="322">
        <f t="shared" si="181"/>
        <v>105.3</v>
      </c>
      <c r="M269" s="322">
        <f t="shared" si="181"/>
        <v>104.4</v>
      </c>
      <c r="R269" s="218"/>
      <c r="AB269" s="275">
        <v>112.94804037766082</v>
      </c>
      <c r="AC269" s="275">
        <v>106.22742905881735</v>
      </c>
      <c r="AD269" s="275">
        <v>108.6</v>
      </c>
      <c r="AE269" s="275">
        <v>107.3</v>
      </c>
      <c r="AF269" s="275">
        <v>105.3</v>
      </c>
      <c r="AG269" s="275">
        <v>104.4</v>
      </c>
    </row>
    <row r="270" spans="1:33" s="255" customFormat="1" ht="31.5">
      <c r="A270" s="269">
        <v>302620</v>
      </c>
      <c r="B270" s="269" t="e">
        <f>VALUE(CONCATENATE($A$2,$C$4,C270))</f>
        <v>#N/A</v>
      </c>
      <c r="C270" s="269">
        <v>100262</v>
      </c>
      <c r="D270" s="269"/>
      <c r="E270" s="323" t="s">
        <v>19</v>
      </c>
      <c r="F270" s="277" t="s">
        <v>18</v>
      </c>
      <c r="G270" s="278">
        <f t="shared" si="180"/>
        <v>0</v>
      </c>
      <c r="H270" s="279">
        <f t="shared" ref="H270:M270" si="182">IFERROR(IF(G268=0,0,H268/G268/IF(H269&lt;&gt;0,H269,100)*10000),0)</f>
        <v>0</v>
      </c>
      <c r="I270" s="279">
        <f t="shared" si="182"/>
        <v>0</v>
      </c>
      <c r="J270" s="279">
        <f t="shared" si="182"/>
        <v>0</v>
      </c>
      <c r="K270" s="279">
        <f t="shared" si="182"/>
        <v>0</v>
      </c>
      <c r="L270" s="279">
        <f t="shared" si="182"/>
        <v>0</v>
      </c>
      <c r="M270" s="279">
        <f t="shared" si="182"/>
        <v>0</v>
      </c>
      <c r="R270" s="218"/>
      <c r="AB270" s="275">
        <v>0</v>
      </c>
      <c r="AC270" s="275">
        <v>0</v>
      </c>
      <c r="AD270" s="275">
        <v>0</v>
      </c>
      <c r="AE270" s="275">
        <v>0</v>
      </c>
      <c r="AF270" s="275">
        <v>0</v>
      </c>
      <c r="AG270" s="275">
        <v>0</v>
      </c>
    </row>
    <row r="271" spans="1:33" s="255" customFormat="1" ht="31.5">
      <c r="A271" s="269">
        <v>302630</v>
      </c>
      <c r="B271" s="280"/>
      <c r="C271" s="269">
        <v>100263</v>
      </c>
      <c r="D271" s="280"/>
      <c r="E271" s="295" t="s">
        <v>35</v>
      </c>
      <c r="F271" s="267"/>
      <c r="G271" s="313"/>
      <c r="H271" s="313"/>
      <c r="I271" s="313"/>
      <c r="J271" s="313"/>
      <c r="K271" s="313"/>
      <c r="L271" s="313"/>
      <c r="M271" s="313"/>
      <c r="R271" s="218"/>
      <c r="AB271" s="275"/>
      <c r="AC271" s="275"/>
      <c r="AD271" s="275"/>
      <c r="AE271" s="275"/>
      <c r="AF271" s="275"/>
      <c r="AG271" s="275"/>
    </row>
    <row r="272" spans="1:33" s="255" customFormat="1" ht="15.75">
      <c r="A272" s="269">
        <v>302640</v>
      </c>
      <c r="B272" s="269" t="e">
        <f>VALUE(CONCATENATE($A$2,$C$4,C272))</f>
        <v>#N/A</v>
      </c>
      <c r="C272" s="269">
        <v>100264</v>
      </c>
      <c r="D272" s="269"/>
      <c r="E272" s="284" t="s">
        <v>15</v>
      </c>
      <c r="F272" s="267" t="s">
        <v>14</v>
      </c>
      <c r="G272" s="271">
        <f t="shared" ref="G272:M272" si="183">SUM(G317,G362)</f>
        <v>0</v>
      </c>
      <c r="H272" s="271">
        <f t="shared" si="183"/>
        <v>0</v>
      </c>
      <c r="I272" s="271">
        <f t="shared" si="183"/>
        <v>0</v>
      </c>
      <c r="J272" s="271">
        <f t="shared" si="183"/>
        <v>0</v>
      </c>
      <c r="K272" s="271">
        <f t="shared" si="183"/>
        <v>0</v>
      </c>
      <c r="L272" s="271">
        <f t="shared" si="183"/>
        <v>0</v>
      </c>
      <c r="M272" s="271">
        <f t="shared" si="183"/>
        <v>0</v>
      </c>
      <c r="R272" s="218"/>
      <c r="AB272" s="275">
        <v>0</v>
      </c>
      <c r="AC272" s="275">
        <v>0</v>
      </c>
      <c r="AD272" s="275">
        <v>0</v>
      </c>
      <c r="AE272" s="275">
        <v>0</v>
      </c>
      <c r="AF272" s="275">
        <v>0</v>
      </c>
      <c r="AG272" s="275">
        <v>0</v>
      </c>
    </row>
    <row r="273" spans="1:33" s="255" customFormat="1" ht="31.5">
      <c r="A273" s="269">
        <v>302650</v>
      </c>
      <c r="B273" s="269" t="e">
        <f>VALUE(CONCATENATE($A$2,$C$4,C273))</f>
        <v>#N/A</v>
      </c>
      <c r="C273" s="269">
        <v>100265</v>
      </c>
      <c r="D273" s="269"/>
      <c r="E273" s="284" t="s">
        <v>17</v>
      </c>
      <c r="F273" s="267" t="s">
        <v>18</v>
      </c>
      <c r="G273" s="322" t="str">
        <f t="shared" ref="G273:I274" si="184">IF(AB273="","",AB273)</f>
        <v/>
      </c>
      <c r="H273" s="322" t="str">
        <f t="shared" si="184"/>
        <v/>
      </c>
      <c r="I273" s="322">
        <f t="shared" si="184"/>
        <v>106.6</v>
      </c>
      <c r="J273" s="322">
        <f>J401</f>
        <v>106.6</v>
      </c>
      <c r="K273" s="322">
        <f t="shared" ref="K273:M273" si="185">K401</f>
        <v>104.7</v>
      </c>
      <c r="L273" s="322">
        <f t="shared" si="185"/>
        <v>104</v>
      </c>
      <c r="M273" s="322">
        <f t="shared" si="185"/>
        <v>104.3</v>
      </c>
      <c r="R273" s="218"/>
      <c r="AB273" s="275" t="s">
        <v>174</v>
      </c>
      <c r="AC273" s="275" t="s">
        <v>174</v>
      </c>
      <c r="AD273" s="275">
        <v>106.6</v>
      </c>
      <c r="AE273" s="275">
        <v>104.7</v>
      </c>
      <c r="AF273" s="275">
        <v>104</v>
      </c>
      <c r="AG273" s="275">
        <v>104.3</v>
      </c>
    </row>
    <row r="274" spans="1:33" s="255" customFormat="1" ht="31.5">
      <c r="A274" s="269">
        <v>302660</v>
      </c>
      <c r="B274" s="269" t="e">
        <f>VALUE(CONCATENATE($A$2,$C$4,C274))</f>
        <v>#N/A</v>
      </c>
      <c r="C274" s="269">
        <v>100266</v>
      </c>
      <c r="D274" s="269"/>
      <c r="E274" s="323" t="s">
        <v>19</v>
      </c>
      <c r="F274" s="277" t="s">
        <v>18</v>
      </c>
      <c r="G274" s="278">
        <f t="shared" si="184"/>
        <v>0</v>
      </c>
      <c r="H274" s="279">
        <f t="shared" ref="H274:M274" si="186">IFERROR(IF(G272=0,0,H272/G272/IF(H273&lt;&gt;0,H273,100)*10000),0)</f>
        <v>0</v>
      </c>
      <c r="I274" s="279">
        <f t="shared" si="186"/>
        <v>0</v>
      </c>
      <c r="J274" s="279">
        <f t="shared" si="186"/>
        <v>0</v>
      </c>
      <c r="K274" s="279">
        <f t="shared" si="186"/>
        <v>0</v>
      </c>
      <c r="L274" s="279">
        <f t="shared" si="186"/>
        <v>0</v>
      </c>
      <c r="M274" s="279">
        <f t="shared" si="186"/>
        <v>0</v>
      </c>
      <c r="R274" s="218"/>
      <c r="AB274" s="275">
        <v>0</v>
      </c>
      <c r="AC274" s="275">
        <v>0</v>
      </c>
      <c r="AD274" s="275">
        <v>0</v>
      </c>
      <c r="AE274" s="275">
        <v>0</v>
      </c>
      <c r="AF274" s="275">
        <v>0</v>
      </c>
      <c r="AG274" s="275">
        <v>0</v>
      </c>
    </row>
    <row r="275" spans="1:33" s="255" customFormat="1" ht="31.5">
      <c r="A275" s="269">
        <v>302670</v>
      </c>
      <c r="B275" s="280"/>
      <c r="C275" s="269">
        <v>100267</v>
      </c>
      <c r="D275" s="280"/>
      <c r="E275" s="295" t="s">
        <v>28</v>
      </c>
      <c r="F275" s="266"/>
      <c r="G275" s="313"/>
      <c r="H275" s="313"/>
      <c r="I275" s="313"/>
      <c r="J275" s="313"/>
      <c r="K275" s="313"/>
      <c r="L275" s="313"/>
      <c r="M275" s="313"/>
      <c r="R275" s="218"/>
      <c r="AB275" s="275"/>
      <c r="AC275" s="275"/>
      <c r="AD275" s="275"/>
      <c r="AE275" s="275"/>
      <c r="AF275" s="275"/>
      <c r="AG275" s="275"/>
    </row>
    <row r="276" spans="1:33" s="255" customFormat="1" ht="15.75">
      <c r="A276" s="269">
        <v>302680</v>
      </c>
      <c r="B276" s="269" t="e">
        <f>VALUE(CONCATENATE($A$2,$C$4,C276))</f>
        <v>#N/A</v>
      </c>
      <c r="C276" s="269">
        <v>100268</v>
      </c>
      <c r="D276" s="269"/>
      <c r="E276" s="284" t="s">
        <v>15</v>
      </c>
      <c r="F276" s="267" t="s">
        <v>14</v>
      </c>
      <c r="G276" s="271">
        <f t="shared" ref="G276:M276" si="187">SUM(G321,G366)</f>
        <v>0</v>
      </c>
      <c r="H276" s="271">
        <f t="shared" si="187"/>
        <v>0</v>
      </c>
      <c r="I276" s="271">
        <f t="shared" si="187"/>
        <v>0</v>
      </c>
      <c r="J276" s="271">
        <f t="shared" si="187"/>
        <v>0</v>
      </c>
      <c r="K276" s="271">
        <f t="shared" si="187"/>
        <v>0</v>
      </c>
      <c r="L276" s="271">
        <f t="shared" si="187"/>
        <v>0</v>
      </c>
      <c r="M276" s="271">
        <f t="shared" si="187"/>
        <v>0</v>
      </c>
      <c r="R276" s="218"/>
      <c r="AB276" s="275">
        <v>38.5</v>
      </c>
      <c r="AC276" s="275">
        <v>0</v>
      </c>
      <c r="AD276" s="275">
        <v>20</v>
      </c>
      <c r="AE276" s="275">
        <v>20</v>
      </c>
      <c r="AF276" s="275">
        <v>20</v>
      </c>
      <c r="AG276" s="275">
        <v>20</v>
      </c>
    </row>
    <row r="277" spans="1:33" s="255" customFormat="1" ht="31.5">
      <c r="A277" s="269">
        <v>302690</v>
      </c>
      <c r="B277" s="269" t="e">
        <f>VALUE(CONCATENATE($A$2,$C$4,C277))</f>
        <v>#N/A</v>
      </c>
      <c r="C277" s="269">
        <v>100269</v>
      </c>
      <c r="D277" s="269"/>
      <c r="E277" s="284" t="s">
        <v>17</v>
      </c>
      <c r="F277" s="267" t="s">
        <v>18</v>
      </c>
      <c r="G277" s="322">
        <f t="shared" ref="G277:I278" si="188">IF(AB277="","",AB277)</f>
        <v>115.3</v>
      </c>
      <c r="H277" s="322">
        <f t="shared" si="188"/>
        <v>104.2</v>
      </c>
      <c r="I277" s="322">
        <f t="shared" si="188"/>
        <v>107.3</v>
      </c>
      <c r="J277" s="322">
        <f>J403</f>
        <v>107.3</v>
      </c>
      <c r="K277" s="322">
        <f t="shared" ref="K277:M277" si="189">K403</f>
        <v>104.3</v>
      </c>
      <c r="L277" s="322">
        <f t="shared" si="189"/>
        <v>104.2</v>
      </c>
      <c r="M277" s="322">
        <f t="shared" si="189"/>
        <v>104.1</v>
      </c>
      <c r="R277" s="218"/>
      <c r="AB277" s="275">
        <v>115.3</v>
      </c>
      <c r="AC277" s="275">
        <v>104.2</v>
      </c>
      <c r="AD277" s="275">
        <v>107.3</v>
      </c>
      <c r="AE277" s="275">
        <v>104.3</v>
      </c>
      <c r="AF277" s="275">
        <v>104.2</v>
      </c>
      <c r="AG277" s="275">
        <v>104.1</v>
      </c>
    </row>
    <row r="278" spans="1:33" s="255" customFormat="1" ht="31.5">
      <c r="A278" s="269">
        <v>302700</v>
      </c>
      <c r="B278" s="269" t="e">
        <f>VALUE(CONCATENATE($A$2,$C$4,C278))</f>
        <v>#N/A</v>
      </c>
      <c r="C278" s="269">
        <v>100270</v>
      </c>
      <c r="D278" s="269"/>
      <c r="E278" s="323" t="s">
        <v>19</v>
      </c>
      <c r="F278" s="277" t="s">
        <v>18</v>
      </c>
      <c r="G278" s="278">
        <f t="shared" si="188"/>
        <v>0</v>
      </c>
      <c r="H278" s="279">
        <f t="shared" ref="H278:M278" si="190">IFERROR(IF(G276=0,0,H276/G276/IF(H277&lt;&gt;0,H277,100)*10000),0)</f>
        <v>0</v>
      </c>
      <c r="I278" s="279">
        <f t="shared" si="190"/>
        <v>0</v>
      </c>
      <c r="J278" s="279">
        <f t="shared" si="190"/>
        <v>0</v>
      </c>
      <c r="K278" s="279">
        <f t="shared" si="190"/>
        <v>0</v>
      </c>
      <c r="L278" s="279">
        <f t="shared" si="190"/>
        <v>0</v>
      </c>
      <c r="M278" s="279">
        <f t="shared" si="190"/>
        <v>0</v>
      </c>
      <c r="R278" s="218"/>
      <c r="AB278" s="275">
        <v>0</v>
      </c>
      <c r="AC278" s="275">
        <v>0</v>
      </c>
      <c r="AD278" s="275">
        <v>0</v>
      </c>
      <c r="AE278" s="275">
        <v>95.877277085330789</v>
      </c>
      <c r="AF278" s="275">
        <v>95.969289827255267</v>
      </c>
      <c r="AG278" s="275">
        <v>96.061479346781951</v>
      </c>
    </row>
    <row r="279" spans="1:33" s="255" customFormat="1" ht="31.5">
      <c r="A279" s="269">
        <v>302710</v>
      </c>
      <c r="B279" s="280"/>
      <c r="C279" s="269">
        <v>100271</v>
      </c>
      <c r="D279" s="280"/>
      <c r="E279" s="295" t="s">
        <v>29</v>
      </c>
      <c r="F279" s="297"/>
      <c r="G279" s="313"/>
      <c r="H279" s="313"/>
      <c r="I279" s="313"/>
      <c r="J279" s="313"/>
      <c r="K279" s="313"/>
      <c r="L279" s="313"/>
      <c r="M279" s="313"/>
      <c r="R279" s="218"/>
      <c r="AB279" s="275"/>
      <c r="AC279" s="275"/>
      <c r="AD279" s="275"/>
      <c r="AE279" s="275"/>
      <c r="AF279" s="275"/>
      <c r="AG279" s="275"/>
    </row>
    <row r="280" spans="1:33" s="255" customFormat="1" ht="15.75">
      <c r="A280" s="269">
        <v>302720</v>
      </c>
      <c r="B280" s="269" t="e">
        <f>VALUE(CONCATENATE($A$2,$C$4,C280))</f>
        <v>#N/A</v>
      </c>
      <c r="C280" s="269">
        <v>100272</v>
      </c>
      <c r="D280" s="269"/>
      <c r="E280" s="284" t="s">
        <v>15</v>
      </c>
      <c r="F280" s="267" t="s">
        <v>14</v>
      </c>
      <c r="G280" s="271">
        <f t="shared" ref="G280:M280" si="191">SUM(G325,G370)</f>
        <v>0</v>
      </c>
      <c r="H280" s="271">
        <f t="shared" si="191"/>
        <v>0</v>
      </c>
      <c r="I280" s="271">
        <f t="shared" si="191"/>
        <v>0</v>
      </c>
      <c r="J280" s="271">
        <f t="shared" si="191"/>
        <v>0</v>
      </c>
      <c r="K280" s="271">
        <f t="shared" si="191"/>
        <v>0</v>
      </c>
      <c r="L280" s="271">
        <f t="shared" si="191"/>
        <v>0</v>
      </c>
      <c r="M280" s="271">
        <f t="shared" si="191"/>
        <v>0</v>
      </c>
      <c r="R280" s="218"/>
      <c r="AB280" s="275">
        <v>0</v>
      </c>
      <c r="AC280" s="275">
        <v>0</v>
      </c>
      <c r="AD280" s="275">
        <v>0</v>
      </c>
      <c r="AE280" s="275">
        <v>0</v>
      </c>
      <c r="AF280" s="275">
        <v>0</v>
      </c>
      <c r="AG280" s="275">
        <v>0</v>
      </c>
    </row>
    <row r="281" spans="1:33" s="255" customFormat="1" ht="31.5">
      <c r="A281" s="269">
        <v>302730</v>
      </c>
      <c r="B281" s="269" t="e">
        <f>VALUE(CONCATENATE($A$2,$C$4,C281))</f>
        <v>#N/A</v>
      </c>
      <c r="C281" s="269">
        <v>100273</v>
      </c>
      <c r="D281" s="269"/>
      <c r="E281" s="284" t="s">
        <v>17</v>
      </c>
      <c r="F281" s="267" t="s">
        <v>18</v>
      </c>
      <c r="G281" s="322" t="str">
        <f t="shared" ref="G281:I282" si="192">IF(AB281="","",AB281)</f>
        <v/>
      </c>
      <c r="H281" s="322" t="str">
        <f t="shared" si="192"/>
        <v/>
      </c>
      <c r="I281" s="322">
        <f t="shared" si="192"/>
        <v>108.4</v>
      </c>
      <c r="J281" s="322">
        <f>J398</f>
        <v>108.4</v>
      </c>
      <c r="K281" s="322">
        <f t="shared" ref="K281:M281" si="193">K398</f>
        <v>107.3</v>
      </c>
      <c r="L281" s="322">
        <f t="shared" si="193"/>
        <v>105.3</v>
      </c>
      <c r="M281" s="322">
        <f t="shared" si="193"/>
        <v>104.4</v>
      </c>
      <c r="R281" s="218"/>
      <c r="AB281" s="275" t="s">
        <v>174</v>
      </c>
      <c r="AC281" s="275" t="s">
        <v>174</v>
      </c>
      <c r="AD281" s="275">
        <v>108.4</v>
      </c>
      <c r="AE281" s="275">
        <v>107.3</v>
      </c>
      <c r="AF281" s="275">
        <v>105.3</v>
      </c>
      <c r="AG281" s="275">
        <v>104.4</v>
      </c>
    </row>
    <row r="282" spans="1:33" s="255" customFormat="1" ht="31.5">
      <c r="A282" s="269">
        <v>302740</v>
      </c>
      <c r="B282" s="269" t="e">
        <f>VALUE(CONCATENATE($A$2,$C$4,C282))</f>
        <v>#N/A</v>
      </c>
      <c r="C282" s="269">
        <v>100274</v>
      </c>
      <c r="D282" s="269"/>
      <c r="E282" s="323" t="s">
        <v>19</v>
      </c>
      <c r="F282" s="277" t="s">
        <v>18</v>
      </c>
      <c r="G282" s="278">
        <f t="shared" si="192"/>
        <v>0</v>
      </c>
      <c r="H282" s="279">
        <f t="shared" ref="H282:M282" si="194">IFERROR(IF(G280=0,0,H280/G280/IF(H281&lt;&gt;0,H281,100)*10000),0)</f>
        <v>0</v>
      </c>
      <c r="I282" s="279">
        <f t="shared" si="194"/>
        <v>0</v>
      </c>
      <c r="J282" s="279">
        <f t="shared" si="194"/>
        <v>0</v>
      </c>
      <c r="K282" s="279">
        <f t="shared" si="194"/>
        <v>0</v>
      </c>
      <c r="L282" s="279">
        <f t="shared" si="194"/>
        <v>0</v>
      </c>
      <c r="M282" s="279">
        <f t="shared" si="194"/>
        <v>0</v>
      </c>
      <c r="R282" s="218"/>
      <c r="AB282" s="275">
        <v>0</v>
      </c>
      <c r="AC282" s="275">
        <v>0</v>
      </c>
      <c r="AD282" s="275">
        <v>0</v>
      </c>
      <c r="AE282" s="275">
        <v>0</v>
      </c>
      <c r="AF282" s="275">
        <v>0</v>
      </c>
      <c r="AG282" s="275">
        <v>0</v>
      </c>
    </row>
    <row r="283" spans="1:33" s="255" customFormat="1" ht="15.75">
      <c r="A283" s="269">
        <v>302750</v>
      </c>
      <c r="B283" s="280"/>
      <c r="C283" s="269">
        <v>100275</v>
      </c>
      <c r="D283" s="280"/>
      <c r="E283" s="270" t="s">
        <v>9</v>
      </c>
      <c r="F283" s="266"/>
      <c r="G283" s="313"/>
      <c r="H283" s="313"/>
      <c r="I283" s="313"/>
      <c r="J283" s="313"/>
      <c r="K283" s="313"/>
      <c r="L283" s="313"/>
      <c r="M283" s="313"/>
      <c r="R283" s="218"/>
      <c r="AB283" s="275"/>
      <c r="AC283" s="275"/>
      <c r="AD283" s="275"/>
      <c r="AE283" s="275"/>
      <c r="AF283" s="275"/>
      <c r="AG283" s="275"/>
    </row>
    <row r="284" spans="1:33" s="255" customFormat="1" ht="15.75">
      <c r="A284" s="269">
        <v>302760</v>
      </c>
      <c r="B284" s="269" t="e">
        <f>VALUE(CONCATENATE($A$2,$C$4,C284))</f>
        <v>#N/A</v>
      </c>
      <c r="C284" s="269">
        <v>100276</v>
      </c>
      <c r="D284" s="269"/>
      <c r="E284" s="284" t="s">
        <v>15</v>
      </c>
      <c r="F284" s="267" t="s">
        <v>14</v>
      </c>
      <c r="G284" s="271">
        <f t="shared" ref="G284:M284" si="195">SUM(G329,G374)</f>
        <v>0</v>
      </c>
      <c r="H284" s="271">
        <f t="shared" si="195"/>
        <v>0</v>
      </c>
      <c r="I284" s="271">
        <f t="shared" si="195"/>
        <v>0</v>
      </c>
      <c r="J284" s="271">
        <f t="shared" si="195"/>
        <v>0</v>
      </c>
      <c r="K284" s="271">
        <f t="shared" si="195"/>
        <v>0</v>
      </c>
      <c r="L284" s="271">
        <f t="shared" si="195"/>
        <v>0</v>
      </c>
      <c r="M284" s="271">
        <f t="shared" si="195"/>
        <v>0</v>
      </c>
      <c r="R284" s="218"/>
      <c r="AB284" s="275">
        <v>37.1</v>
      </c>
      <c r="AC284" s="275">
        <v>99.3</v>
      </c>
      <c r="AD284" s="275">
        <v>99.6</v>
      </c>
      <c r="AE284" s="275">
        <v>99.8</v>
      </c>
      <c r="AF284" s="275">
        <v>99.8</v>
      </c>
      <c r="AG284" s="275">
        <v>99.8</v>
      </c>
    </row>
    <row r="285" spans="1:33" s="255" customFormat="1" ht="31.5">
      <c r="A285" s="269">
        <v>302770</v>
      </c>
      <c r="B285" s="269" t="e">
        <f>VALUE(CONCATENATE($A$2,$C$4,C285))</f>
        <v>#N/A</v>
      </c>
      <c r="C285" s="269">
        <v>100277</v>
      </c>
      <c r="D285" s="269"/>
      <c r="E285" s="284" t="s">
        <v>17</v>
      </c>
      <c r="F285" s="267" t="s">
        <v>18</v>
      </c>
      <c r="G285" s="322" t="str">
        <f t="shared" ref="G285:I286" si="196">IF(AB285="","",AB285)</f>
        <v/>
      </c>
      <c r="H285" s="322" t="str">
        <f t="shared" si="196"/>
        <v/>
      </c>
      <c r="I285" s="322">
        <f t="shared" si="196"/>
        <v>106.6</v>
      </c>
      <c r="J285" s="322">
        <f>J404</f>
        <v>106.6</v>
      </c>
      <c r="K285" s="322">
        <f t="shared" ref="K285:M285" si="197">K404</f>
        <v>104.7</v>
      </c>
      <c r="L285" s="322">
        <f t="shared" si="197"/>
        <v>104</v>
      </c>
      <c r="M285" s="322">
        <f t="shared" si="197"/>
        <v>104.3</v>
      </c>
      <c r="R285" s="218"/>
      <c r="AB285" s="275" t="s">
        <v>174</v>
      </c>
      <c r="AC285" s="275" t="s">
        <v>174</v>
      </c>
      <c r="AD285" s="275">
        <v>106.6</v>
      </c>
      <c r="AE285" s="275">
        <v>104.7</v>
      </c>
      <c r="AF285" s="275">
        <v>104</v>
      </c>
      <c r="AG285" s="275">
        <v>104.3</v>
      </c>
    </row>
    <row r="286" spans="1:33" s="255" customFormat="1" ht="31.5">
      <c r="A286" s="269">
        <v>302780</v>
      </c>
      <c r="B286" s="269" t="e">
        <f>VALUE(CONCATENATE($A$2,$C$4,C286))</f>
        <v>#N/A</v>
      </c>
      <c r="C286" s="269">
        <v>100278</v>
      </c>
      <c r="D286" s="269"/>
      <c r="E286" s="323" t="s">
        <v>19</v>
      </c>
      <c r="F286" s="277" t="s">
        <v>18</v>
      </c>
      <c r="G286" s="278">
        <f t="shared" si="196"/>
        <v>0</v>
      </c>
      <c r="H286" s="279">
        <f t="shared" ref="H286:M286" si="198">IFERROR(IF(G284=0,0,H284/G284/IF(H285&lt;&gt;0,H285,100)*10000),0)</f>
        <v>0</v>
      </c>
      <c r="I286" s="279">
        <f t="shared" si="198"/>
        <v>0</v>
      </c>
      <c r="J286" s="279">
        <f t="shared" si="198"/>
        <v>0</v>
      </c>
      <c r="K286" s="279">
        <f t="shared" si="198"/>
        <v>0</v>
      </c>
      <c r="L286" s="279">
        <f t="shared" si="198"/>
        <v>0</v>
      </c>
      <c r="M286" s="279">
        <f t="shared" si="198"/>
        <v>0</v>
      </c>
      <c r="R286" s="218"/>
      <c r="AB286" s="275">
        <v>0</v>
      </c>
      <c r="AC286" s="275">
        <v>0</v>
      </c>
      <c r="AD286" s="275">
        <v>94.092040153494722</v>
      </c>
      <c r="AE286" s="275">
        <v>95.70277288715512</v>
      </c>
      <c r="AF286" s="275">
        <v>96.15384615384616</v>
      </c>
      <c r="AG286" s="275">
        <v>95.877277085330789</v>
      </c>
    </row>
    <row r="287" spans="1:33" s="255" customFormat="1" ht="15.75">
      <c r="A287" s="269">
        <v>302790</v>
      </c>
      <c r="B287" s="280"/>
      <c r="C287" s="269">
        <v>100279</v>
      </c>
      <c r="D287" s="280"/>
      <c r="E287" s="284"/>
      <c r="F287" s="267"/>
      <c r="G287" s="285"/>
      <c r="H287" s="313"/>
      <c r="I287" s="313"/>
      <c r="J287" s="313"/>
      <c r="K287" s="313"/>
      <c r="L287" s="313"/>
      <c r="M287" s="313"/>
      <c r="R287" s="218"/>
      <c r="AB287" s="275"/>
      <c r="AC287" s="275"/>
      <c r="AD287" s="275"/>
      <c r="AE287" s="275"/>
      <c r="AF287" s="275"/>
      <c r="AG287" s="275"/>
    </row>
    <row r="288" spans="1:33" s="255" customFormat="1" ht="31.5">
      <c r="A288" s="269">
        <v>302800</v>
      </c>
      <c r="B288" s="269" t="e">
        <f>VALUE(CONCATENATE($A$2,$C$4,C288))</f>
        <v>#N/A</v>
      </c>
      <c r="C288" s="269">
        <v>100280</v>
      </c>
      <c r="D288" s="269"/>
      <c r="E288" s="295" t="s">
        <v>27</v>
      </c>
      <c r="F288" s="267" t="s">
        <v>14</v>
      </c>
      <c r="G288" s="299">
        <f t="shared" ref="G288:M288" si="199">ROUND(SUM(G293,G297,G301,G305,G309,G313,G317,G321,G325,G329),1)</f>
        <v>20.3</v>
      </c>
      <c r="H288" s="299">
        <f t="shared" si="199"/>
        <v>0</v>
      </c>
      <c r="I288" s="299">
        <f t="shared" si="199"/>
        <v>0</v>
      </c>
      <c r="J288" s="299">
        <f t="shared" si="199"/>
        <v>0</v>
      </c>
      <c r="K288" s="299">
        <f t="shared" si="199"/>
        <v>0</v>
      </c>
      <c r="L288" s="299">
        <f t="shared" si="199"/>
        <v>0</v>
      </c>
      <c r="M288" s="299">
        <f t="shared" si="199"/>
        <v>0</v>
      </c>
      <c r="R288" s="218"/>
      <c r="AB288" s="275">
        <v>304.10000000000002</v>
      </c>
      <c r="AC288" s="275">
        <v>378.4</v>
      </c>
      <c r="AD288" s="275">
        <v>183.8</v>
      </c>
      <c r="AE288" s="275">
        <v>184.8</v>
      </c>
      <c r="AF288" s="275">
        <v>184.8</v>
      </c>
      <c r="AG288" s="275">
        <v>184.8</v>
      </c>
    </row>
    <row r="289" spans="1:33" s="255" customFormat="1" ht="31.5" customHeight="1">
      <c r="A289" s="269">
        <v>302810</v>
      </c>
      <c r="B289" s="269" t="e">
        <f>VALUE(CONCATENATE($A$2,$C$4,C289))</f>
        <v>#N/A</v>
      </c>
      <c r="C289" s="269">
        <v>100281</v>
      </c>
      <c r="D289" s="269"/>
      <c r="E289" s="284" t="s">
        <v>17</v>
      </c>
      <c r="F289" s="267" t="s">
        <v>18</v>
      </c>
      <c r="G289" s="330">
        <v>0</v>
      </c>
      <c r="H289" s="330">
        <v>104.16805690401223</v>
      </c>
      <c r="I289" s="330">
        <v>0</v>
      </c>
      <c r="J289" s="330">
        <v>0</v>
      </c>
      <c r="K289" s="330">
        <v>0</v>
      </c>
      <c r="L289" s="330">
        <v>0</v>
      </c>
      <c r="M289" s="330">
        <v>0</v>
      </c>
      <c r="R289" s="326" t="s">
        <v>129</v>
      </c>
      <c r="S289" s="326"/>
      <c r="T289" s="326"/>
      <c r="U289" s="326"/>
      <c r="V289" s="326"/>
      <c r="W289" s="326"/>
      <c r="X289" s="326"/>
      <c r="Y289" s="326"/>
      <c r="Z289" s="326"/>
      <c r="AA289" s="327"/>
      <c r="AB289" s="275">
        <v>93.937441773471008</v>
      </c>
      <c r="AC289" s="275">
        <v>74.237271734090143</v>
      </c>
      <c r="AD289" s="275">
        <v>107.63645266594122</v>
      </c>
      <c r="AE289" s="275">
        <v>104.64859307359306</v>
      </c>
      <c r="AF289" s="275">
        <v>103.96482683982683</v>
      </c>
      <c r="AG289" s="275">
        <v>104.05919913419913</v>
      </c>
    </row>
    <row r="290" spans="1:33" s="255" customFormat="1" ht="31.5">
      <c r="A290" s="269">
        <v>302820</v>
      </c>
      <c r="B290" s="269" t="e">
        <f>VALUE(CONCATENATE($A$2,$C$4,C290))</f>
        <v>#N/A</v>
      </c>
      <c r="C290" s="269">
        <v>100282</v>
      </c>
      <c r="D290" s="269"/>
      <c r="E290" s="323" t="s">
        <v>19</v>
      </c>
      <c r="F290" s="277" t="s">
        <v>18</v>
      </c>
      <c r="G290" s="278">
        <f t="shared" ref="G290" si="200">IF(AB290="","",AB290)</f>
        <v>69.098416697893839</v>
      </c>
      <c r="H290" s="279">
        <f t="shared" ref="H290:M290" si="201">IFERROR(IF(G288=0,0,H288/G288/IF(H289&lt;&gt;0,H289,100)*10000),0)</f>
        <v>0</v>
      </c>
      <c r="I290" s="279">
        <f t="shared" si="201"/>
        <v>0</v>
      </c>
      <c r="J290" s="279">
        <f t="shared" si="201"/>
        <v>0</v>
      </c>
      <c r="K290" s="279">
        <f t="shared" si="201"/>
        <v>0</v>
      </c>
      <c r="L290" s="279">
        <f t="shared" si="201"/>
        <v>0</v>
      </c>
      <c r="M290" s="279">
        <f t="shared" si="201"/>
        <v>0</v>
      </c>
      <c r="R290" s="218"/>
      <c r="AB290" s="275">
        <v>69.098416697893839</v>
      </c>
      <c r="AC290" s="275">
        <v>167.61493179570067</v>
      </c>
      <c r="AD290" s="275">
        <v>45.12684828063589</v>
      </c>
      <c r="AE290" s="275">
        <v>96.077803521168647</v>
      </c>
      <c r="AF290" s="275">
        <v>96.186376719565715</v>
      </c>
      <c r="AG290" s="275">
        <v>96.099144364003593</v>
      </c>
    </row>
    <row r="291" spans="1:33" s="255" customFormat="1" ht="78.75">
      <c r="A291" s="269">
        <v>302830</v>
      </c>
      <c r="B291" s="280"/>
      <c r="C291" s="269">
        <v>100283</v>
      </c>
      <c r="D291" s="280"/>
      <c r="E291" s="333" t="s">
        <v>151</v>
      </c>
      <c r="F291" s="267"/>
      <c r="G291" s="309">
        <f t="shared" ref="G291:M291" si="202">ROUND(G288-(SUM(G293,G297,G301,G305,G309,G313,G317,G321,G325,G329)),1)</f>
        <v>0</v>
      </c>
      <c r="H291" s="309">
        <f t="shared" si="202"/>
        <v>0</v>
      </c>
      <c r="I291" s="309">
        <f t="shared" si="202"/>
        <v>0</v>
      </c>
      <c r="J291" s="309">
        <f t="shared" si="202"/>
        <v>0</v>
      </c>
      <c r="K291" s="309">
        <f t="shared" si="202"/>
        <v>0</v>
      </c>
      <c r="L291" s="309">
        <f t="shared" si="202"/>
        <v>0</v>
      </c>
      <c r="M291" s="309">
        <f t="shared" si="202"/>
        <v>0</v>
      </c>
      <c r="R291" s="328" t="s">
        <v>152</v>
      </c>
      <c r="AB291" s="275"/>
      <c r="AC291" s="275"/>
      <c r="AD291" s="275"/>
      <c r="AE291" s="275"/>
      <c r="AF291" s="275"/>
      <c r="AG291" s="275"/>
    </row>
    <row r="292" spans="1:33" s="255" customFormat="1" ht="15.75">
      <c r="A292" s="269">
        <v>302840</v>
      </c>
      <c r="B292" s="280"/>
      <c r="C292" s="269">
        <v>100284</v>
      </c>
      <c r="D292" s="280"/>
      <c r="E292" s="335" t="s">
        <v>6</v>
      </c>
      <c r="F292" s="267"/>
      <c r="G292" s="285"/>
      <c r="H292" s="289"/>
      <c r="I292" s="289"/>
      <c r="J292" s="289"/>
      <c r="K292" s="289"/>
      <c r="L292" s="289"/>
      <c r="M292" s="289"/>
      <c r="R292" s="218"/>
      <c r="AB292" s="275"/>
      <c r="AC292" s="275"/>
      <c r="AD292" s="275"/>
      <c r="AE292" s="275"/>
      <c r="AF292" s="275"/>
      <c r="AG292" s="275"/>
    </row>
    <row r="293" spans="1:33" s="255" customFormat="1" ht="15.75">
      <c r="A293" s="269">
        <v>302850</v>
      </c>
      <c r="B293" s="269" t="e">
        <f>VALUE(CONCATENATE($A$2,$C$4,C293))</f>
        <v>#N/A</v>
      </c>
      <c r="C293" s="269">
        <v>100285</v>
      </c>
      <c r="D293" s="269"/>
      <c r="E293" s="284" t="s">
        <v>15</v>
      </c>
      <c r="F293" s="267" t="s">
        <v>14</v>
      </c>
      <c r="G293" s="315">
        <f t="shared" ref="G293:H295" si="203">IF(AB293="","",AB293)</f>
        <v>10</v>
      </c>
      <c r="H293" s="315"/>
      <c r="I293" s="315" t="str">
        <f t="shared" ref="I293:L294" si="204">IF(AD293="","",AD293)</f>
        <v/>
      </c>
      <c r="J293" s="315" t="str">
        <f t="shared" si="204"/>
        <v/>
      </c>
      <c r="K293" s="315" t="str">
        <f t="shared" si="204"/>
        <v/>
      </c>
      <c r="L293" s="315" t="str">
        <f t="shared" si="204"/>
        <v/>
      </c>
      <c r="M293" s="315"/>
      <c r="R293" s="218"/>
      <c r="AB293" s="275">
        <v>10</v>
      </c>
      <c r="AC293" s="275" t="s">
        <v>174</v>
      </c>
      <c r="AD293" s="275" t="s">
        <v>174</v>
      </c>
      <c r="AE293" s="275" t="s">
        <v>174</v>
      </c>
      <c r="AF293" s="275" t="s">
        <v>174</v>
      </c>
      <c r="AG293" s="275" t="s">
        <v>174</v>
      </c>
    </row>
    <row r="294" spans="1:33" s="255" customFormat="1" ht="31.5">
      <c r="A294" s="269">
        <v>302860</v>
      </c>
      <c r="B294" s="269" t="e">
        <f>VALUE(CONCATENATE($A$2,$C$4,C294))</f>
        <v>#N/A</v>
      </c>
      <c r="C294" s="269">
        <v>100286</v>
      </c>
      <c r="D294" s="269"/>
      <c r="E294" s="284" t="s">
        <v>17</v>
      </c>
      <c r="F294" s="267" t="s">
        <v>18</v>
      </c>
      <c r="G294" s="322">
        <f t="shared" si="203"/>
        <v>112.84</v>
      </c>
      <c r="H294" s="322">
        <f t="shared" si="203"/>
        <v>89.93395959260873</v>
      </c>
      <c r="I294" s="322">
        <f t="shared" si="204"/>
        <v>111.6</v>
      </c>
      <c r="J294" s="322">
        <f>J394</f>
        <v>111.6</v>
      </c>
      <c r="K294" s="322">
        <f t="shared" ref="K294:M294" si="205">K394</f>
        <v>104.8</v>
      </c>
      <c r="L294" s="322">
        <f t="shared" si="205"/>
        <v>102.6</v>
      </c>
      <c r="M294" s="322">
        <f t="shared" si="205"/>
        <v>102.5</v>
      </c>
      <c r="R294" s="218"/>
      <c r="AB294" s="275">
        <v>112.84</v>
      </c>
      <c r="AC294" s="275">
        <v>89.93395959260873</v>
      </c>
      <c r="AD294" s="275">
        <v>111.6</v>
      </c>
      <c r="AE294" s="275">
        <v>104.8</v>
      </c>
      <c r="AF294" s="275">
        <v>102.6</v>
      </c>
      <c r="AG294" s="275">
        <v>102.5</v>
      </c>
    </row>
    <row r="295" spans="1:33" s="255" customFormat="1" ht="31.5">
      <c r="A295" s="269">
        <v>302870</v>
      </c>
      <c r="B295" s="269" t="e">
        <f>VALUE(CONCATENATE($A$2,$C$4,C295))</f>
        <v>#N/A</v>
      </c>
      <c r="C295" s="269">
        <v>100287</v>
      </c>
      <c r="D295" s="269"/>
      <c r="E295" s="323" t="s">
        <v>19</v>
      </c>
      <c r="F295" s="277" t="s">
        <v>18</v>
      </c>
      <c r="G295" s="278">
        <f t="shared" si="203"/>
        <v>0</v>
      </c>
      <c r="H295" s="279">
        <f t="shared" ref="H295:M295" si="206">IFERROR(IF(G293=0,0,H293/G293/IF(H294&lt;&gt;0,H294,100)*10000),0)</f>
        <v>0</v>
      </c>
      <c r="I295" s="279">
        <f t="shared" si="206"/>
        <v>0</v>
      </c>
      <c r="J295" s="279">
        <f t="shared" si="206"/>
        <v>0</v>
      </c>
      <c r="K295" s="279">
        <f t="shared" si="206"/>
        <v>0</v>
      </c>
      <c r="L295" s="279">
        <f t="shared" si="206"/>
        <v>0</v>
      </c>
      <c r="M295" s="279">
        <f t="shared" si="206"/>
        <v>0</v>
      </c>
      <c r="R295" s="218"/>
      <c r="AB295" s="275">
        <v>0</v>
      </c>
      <c r="AC295" s="275">
        <v>0</v>
      </c>
      <c r="AD295" s="275">
        <v>0</v>
      </c>
      <c r="AE295" s="275">
        <v>0</v>
      </c>
      <c r="AF295" s="275">
        <v>0</v>
      </c>
      <c r="AG295" s="275">
        <v>0</v>
      </c>
    </row>
    <row r="296" spans="1:33" s="255" customFormat="1" ht="15.75">
      <c r="A296" s="269">
        <v>302880</v>
      </c>
      <c r="B296" s="280"/>
      <c r="C296" s="269">
        <v>100288</v>
      </c>
      <c r="D296" s="280"/>
      <c r="E296" s="295" t="s">
        <v>7</v>
      </c>
      <c r="F296" s="267"/>
      <c r="G296" s="285"/>
      <c r="H296" s="289"/>
      <c r="I296" s="289"/>
      <c r="J296" s="289"/>
      <c r="K296" s="289"/>
      <c r="L296" s="289"/>
      <c r="M296" s="289"/>
      <c r="R296" s="218"/>
      <c r="AB296" s="275"/>
      <c r="AC296" s="275"/>
      <c r="AD296" s="275"/>
      <c r="AE296" s="275"/>
      <c r="AF296" s="275"/>
      <c r="AG296" s="275"/>
    </row>
    <row r="297" spans="1:33" s="255" customFormat="1" ht="15.75">
      <c r="A297" s="269">
        <v>302890</v>
      </c>
      <c r="B297" s="269" t="e">
        <f>VALUE(CONCATENATE($A$2,$C$4,C297))</f>
        <v>#N/A</v>
      </c>
      <c r="C297" s="269">
        <v>100289</v>
      </c>
      <c r="D297" s="269"/>
      <c r="E297" s="284" t="s">
        <v>15</v>
      </c>
      <c r="F297" s="267" t="s">
        <v>14</v>
      </c>
      <c r="G297" s="315"/>
      <c r="H297" s="315"/>
      <c r="I297" s="315"/>
      <c r="J297" s="315"/>
      <c r="K297" s="315"/>
      <c r="L297" s="315"/>
      <c r="M297" s="315"/>
      <c r="R297" s="218"/>
      <c r="AB297" s="275">
        <v>86.8</v>
      </c>
      <c r="AC297" s="275">
        <v>246.7</v>
      </c>
      <c r="AD297" s="275">
        <v>40</v>
      </c>
      <c r="AE297" s="275">
        <v>40</v>
      </c>
      <c r="AF297" s="275">
        <v>40</v>
      </c>
      <c r="AG297" s="275">
        <v>40</v>
      </c>
    </row>
    <row r="298" spans="1:33" s="255" customFormat="1" ht="31.5">
      <c r="A298" s="269">
        <v>302900</v>
      </c>
      <c r="B298" s="269" t="e">
        <f>VALUE(CONCATENATE($A$2,$C$4,C298))</f>
        <v>#N/A</v>
      </c>
      <c r="C298" s="269">
        <v>100290</v>
      </c>
      <c r="D298" s="269"/>
      <c r="E298" s="284" t="s">
        <v>17</v>
      </c>
      <c r="F298" s="267" t="s">
        <v>18</v>
      </c>
      <c r="G298" s="322">
        <f t="shared" ref="G298:I299" si="207">IF(AB298="","",AB298)</f>
        <v>106.91236116421798</v>
      </c>
      <c r="H298" s="322">
        <f t="shared" si="207"/>
        <v>100.55585445464337</v>
      </c>
      <c r="I298" s="322">
        <f t="shared" si="207"/>
        <v>109.5</v>
      </c>
      <c r="J298" s="322">
        <f>J395</f>
        <v>109.5</v>
      </c>
      <c r="K298" s="322">
        <f t="shared" ref="K298:M298" si="208">K395</f>
        <v>104.6</v>
      </c>
      <c r="L298" s="322">
        <f t="shared" si="208"/>
        <v>103.8</v>
      </c>
      <c r="M298" s="322">
        <f t="shared" si="208"/>
        <v>103.6</v>
      </c>
      <c r="R298" s="218"/>
      <c r="AB298" s="275">
        <v>106.91236116421798</v>
      </c>
      <c r="AC298" s="275">
        <v>100.55585445464337</v>
      </c>
      <c r="AD298" s="275">
        <v>109.5</v>
      </c>
      <c r="AE298" s="275">
        <v>104.6</v>
      </c>
      <c r="AF298" s="275">
        <v>103.8</v>
      </c>
      <c r="AG298" s="275">
        <v>103.6</v>
      </c>
    </row>
    <row r="299" spans="1:33" s="255" customFormat="1" ht="31.5">
      <c r="A299" s="269">
        <v>302910</v>
      </c>
      <c r="B299" s="269" t="e">
        <f>VALUE(CONCATENATE($A$2,$C$4,C299))</f>
        <v>#N/A</v>
      </c>
      <c r="C299" s="269">
        <v>100291</v>
      </c>
      <c r="D299" s="269"/>
      <c r="E299" s="323" t="s">
        <v>19</v>
      </c>
      <c r="F299" s="277" t="s">
        <v>18</v>
      </c>
      <c r="G299" s="278">
        <f t="shared" si="207"/>
        <v>40.695735699817568</v>
      </c>
      <c r="H299" s="279">
        <f t="shared" ref="H299:M299" si="209">IFERROR(IF(G297=0,0,H297/G297/IF(H298&lt;&gt;0,H298,100)*10000),0)</f>
        <v>0</v>
      </c>
      <c r="I299" s="279">
        <f t="shared" si="209"/>
        <v>0</v>
      </c>
      <c r="J299" s="279">
        <f t="shared" si="209"/>
        <v>0</v>
      </c>
      <c r="K299" s="279">
        <f t="shared" si="209"/>
        <v>0</v>
      </c>
      <c r="L299" s="279">
        <f t="shared" si="209"/>
        <v>0</v>
      </c>
      <c r="M299" s="279">
        <f t="shared" si="209"/>
        <v>0</v>
      </c>
      <c r="R299" s="218"/>
      <c r="AB299" s="275">
        <v>40.695735699817568</v>
      </c>
      <c r="AC299" s="275">
        <v>282.64549230194217</v>
      </c>
      <c r="AD299" s="275">
        <v>14.807328887432835</v>
      </c>
      <c r="AE299" s="275">
        <v>95.602294455066925</v>
      </c>
      <c r="AF299" s="275">
        <v>96.339113680154156</v>
      </c>
      <c r="AG299" s="275">
        <v>96.525096525096529</v>
      </c>
    </row>
    <row r="300" spans="1:33" s="255" customFormat="1" ht="47.25">
      <c r="A300" s="269">
        <v>302920</v>
      </c>
      <c r="B300" s="280"/>
      <c r="C300" s="269">
        <v>100292</v>
      </c>
      <c r="D300" s="280"/>
      <c r="E300" s="295" t="s">
        <v>36</v>
      </c>
      <c r="F300" s="267"/>
      <c r="G300" s="285"/>
      <c r="H300" s="289"/>
      <c r="I300" s="289"/>
      <c r="J300" s="289"/>
      <c r="K300" s="289"/>
      <c r="L300" s="289"/>
      <c r="M300" s="289"/>
      <c r="R300" s="218"/>
      <c r="AB300" s="275"/>
      <c r="AC300" s="275"/>
      <c r="AD300" s="275"/>
      <c r="AE300" s="275"/>
      <c r="AF300" s="275"/>
      <c r="AG300" s="275"/>
    </row>
    <row r="301" spans="1:33" s="255" customFormat="1" ht="15.75">
      <c r="A301" s="269">
        <v>302930</v>
      </c>
      <c r="B301" s="269" t="e">
        <f>VALUE(CONCATENATE($A$2,$C$4,C301))</f>
        <v>#N/A</v>
      </c>
      <c r="C301" s="269">
        <v>100293</v>
      </c>
      <c r="D301" s="269"/>
      <c r="E301" s="284" t="s">
        <v>15</v>
      </c>
      <c r="F301" s="267" t="s">
        <v>14</v>
      </c>
      <c r="G301" s="315" t="str">
        <f t="shared" ref="G301:L303" si="210">IF(AB301="","",AB301)</f>
        <v/>
      </c>
      <c r="H301" s="315" t="str">
        <f t="shared" si="210"/>
        <v/>
      </c>
      <c r="I301" s="315" t="str">
        <f t="shared" si="210"/>
        <v/>
      </c>
      <c r="J301" s="315" t="str">
        <f t="shared" si="210"/>
        <v/>
      </c>
      <c r="K301" s="315" t="str">
        <f t="shared" si="210"/>
        <v/>
      </c>
      <c r="L301" s="315" t="str">
        <f t="shared" si="210"/>
        <v/>
      </c>
      <c r="M301" s="315"/>
      <c r="R301" s="218"/>
      <c r="AB301" s="275" t="s">
        <v>174</v>
      </c>
      <c r="AC301" s="275" t="s">
        <v>174</v>
      </c>
      <c r="AD301" s="275" t="s">
        <v>174</v>
      </c>
      <c r="AE301" s="275" t="s">
        <v>174</v>
      </c>
      <c r="AF301" s="275" t="s">
        <v>174</v>
      </c>
      <c r="AG301" s="275" t="s">
        <v>174</v>
      </c>
    </row>
    <row r="302" spans="1:33" s="255" customFormat="1" ht="31.5">
      <c r="A302" s="269">
        <v>302940</v>
      </c>
      <c r="B302" s="269" t="e">
        <f>VALUE(CONCATENATE($A$2,$C$4,C302))</f>
        <v>#N/A</v>
      </c>
      <c r="C302" s="269">
        <v>100294</v>
      </c>
      <c r="D302" s="269"/>
      <c r="E302" s="284" t="s">
        <v>17</v>
      </c>
      <c r="F302" s="267" t="s">
        <v>18</v>
      </c>
      <c r="G302" s="322">
        <f t="shared" si="210"/>
        <v>104.40067609597537</v>
      </c>
      <c r="H302" s="322">
        <f t="shared" si="210"/>
        <v>106.83599862999972</v>
      </c>
      <c r="I302" s="322">
        <f t="shared" si="210"/>
        <v>105.8</v>
      </c>
      <c r="J302" s="322">
        <f>J396</f>
        <v>105.8</v>
      </c>
      <c r="K302" s="322">
        <f t="shared" ref="K302:M302" si="211">K396</f>
        <v>105.5</v>
      </c>
      <c r="L302" s="322">
        <f t="shared" si="211"/>
        <v>103.7</v>
      </c>
      <c r="M302" s="322">
        <f t="shared" si="211"/>
        <v>103.8</v>
      </c>
      <c r="R302" s="218"/>
      <c r="AB302" s="275">
        <v>104.40067609597537</v>
      </c>
      <c r="AC302" s="275">
        <v>106.83599862999972</v>
      </c>
      <c r="AD302" s="275">
        <v>105.8</v>
      </c>
      <c r="AE302" s="275">
        <v>105.5</v>
      </c>
      <c r="AF302" s="275">
        <v>103.7</v>
      </c>
      <c r="AG302" s="275">
        <v>103.8</v>
      </c>
    </row>
    <row r="303" spans="1:33" s="255" customFormat="1" ht="31.5">
      <c r="A303" s="269">
        <v>302950</v>
      </c>
      <c r="B303" s="269" t="e">
        <f>VALUE(CONCATENATE($A$2,$C$4,C303))</f>
        <v>#N/A</v>
      </c>
      <c r="C303" s="269">
        <v>100295</v>
      </c>
      <c r="D303" s="269"/>
      <c r="E303" s="323" t="s">
        <v>19</v>
      </c>
      <c r="F303" s="277" t="s">
        <v>18</v>
      </c>
      <c r="G303" s="278">
        <f t="shared" si="210"/>
        <v>0</v>
      </c>
      <c r="H303" s="279">
        <f t="shared" ref="H303:M303" si="212">IFERROR(IF(G301=0,0,H301/G301/IF(H302&lt;&gt;0,H302,100)*10000),0)</f>
        <v>0</v>
      </c>
      <c r="I303" s="279">
        <f t="shared" si="212"/>
        <v>0</v>
      </c>
      <c r="J303" s="279">
        <f t="shared" si="212"/>
        <v>0</v>
      </c>
      <c r="K303" s="279">
        <f t="shared" si="212"/>
        <v>0</v>
      </c>
      <c r="L303" s="279">
        <f t="shared" si="212"/>
        <v>0</v>
      </c>
      <c r="M303" s="279">
        <f t="shared" si="212"/>
        <v>0</v>
      </c>
      <c r="R303" s="218"/>
      <c r="AB303" s="275">
        <v>0</v>
      </c>
      <c r="AC303" s="275">
        <v>0</v>
      </c>
      <c r="AD303" s="275">
        <v>0</v>
      </c>
      <c r="AE303" s="275">
        <v>0</v>
      </c>
      <c r="AF303" s="275">
        <v>0</v>
      </c>
      <c r="AG303" s="275">
        <v>0</v>
      </c>
    </row>
    <row r="304" spans="1:33" s="255" customFormat="1" ht="15.75">
      <c r="A304" s="269">
        <v>302960</v>
      </c>
      <c r="B304" s="280"/>
      <c r="C304" s="269">
        <v>100296</v>
      </c>
      <c r="D304" s="280"/>
      <c r="E304" s="270" t="s">
        <v>8</v>
      </c>
      <c r="F304" s="267"/>
      <c r="G304" s="285"/>
      <c r="H304" s="289"/>
      <c r="I304" s="289"/>
      <c r="J304" s="289"/>
      <c r="K304" s="289"/>
      <c r="L304" s="289"/>
      <c r="M304" s="289"/>
      <c r="R304" s="218"/>
      <c r="AB304" s="275"/>
      <c r="AC304" s="275"/>
      <c r="AD304" s="275"/>
      <c r="AE304" s="275"/>
      <c r="AF304" s="275"/>
      <c r="AG304" s="275"/>
    </row>
    <row r="305" spans="1:33" s="255" customFormat="1" ht="15.75">
      <c r="A305" s="269">
        <v>302970</v>
      </c>
      <c r="B305" s="269" t="e">
        <f>VALUE(CONCATENATE($A$2,$C$4,C305))</f>
        <v>#N/A</v>
      </c>
      <c r="C305" s="269">
        <v>100297</v>
      </c>
      <c r="D305" s="269"/>
      <c r="E305" s="284" t="s">
        <v>15</v>
      </c>
      <c r="F305" s="267" t="s">
        <v>14</v>
      </c>
      <c r="G305" s="315" t="str">
        <f t="shared" ref="G305:L307" si="213">IF(AB305="","",AB305)</f>
        <v/>
      </c>
      <c r="H305" s="315" t="str">
        <f t="shared" si="213"/>
        <v/>
      </c>
      <c r="I305" s="315" t="str">
        <f t="shared" si="213"/>
        <v/>
      </c>
      <c r="J305" s="315" t="str">
        <f t="shared" si="213"/>
        <v/>
      </c>
      <c r="K305" s="315" t="str">
        <f t="shared" si="213"/>
        <v/>
      </c>
      <c r="L305" s="315" t="str">
        <f t="shared" si="213"/>
        <v/>
      </c>
      <c r="M305" s="315"/>
      <c r="R305" s="218"/>
      <c r="AB305" s="275" t="s">
        <v>174</v>
      </c>
      <c r="AC305" s="275" t="s">
        <v>174</v>
      </c>
      <c r="AD305" s="275" t="s">
        <v>174</v>
      </c>
      <c r="AE305" s="275" t="s">
        <v>174</v>
      </c>
      <c r="AF305" s="275" t="s">
        <v>174</v>
      </c>
      <c r="AG305" s="275" t="s">
        <v>174</v>
      </c>
    </row>
    <row r="306" spans="1:33" s="255" customFormat="1" ht="31.5">
      <c r="A306" s="269">
        <v>302980</v>
      </c>
      <c r="B306" s="269" t="e">
        <f>VALUE(CONCATENATE($A$2,$C$4,C306))</f>
        <v>#N/A</v>
      </c>
      <c r="C306" s="269">
        <v>100298</v>
      </c>
      <c r="D306" s="269"/>
      <c r="E306" s="284" t="s">
        <v>17</v>
      </c>
      <c r="F306" s="267" t="s">
        <v>18</v>
      </c>
      <c r="G306" s="322">
        <f t="shared" si="213"/>
        <v>110.77354404069695</v>
      </c>
      <c r="H306" s="322">
        <f t="shared" si="213"/>
        <v>104.32869648247862</v>
      </c>
      <c r="I306" s="322">
        <f t="shared" si="213"/>
        <v>106.4</v>
      </c>
      <c r="J306" s="322">
        <f>J400</f>
        <v>106.4</v>
      </c>
      <c r="K306" s="322">
        <f t="shared" ref="K306:M306" si="214">K400</f>
        <v>105.6</v>
      </c>
      <c r="L306" s="322">
        <f t="shared" si="214"/>
        <v>105.3</v>
      </c>
      <c r="M306" s="322">
        <f t="shared" si="214"/>
        <v>104.5</v>
      </c>
      <c r="R306" s="218"/>
      <c r="AB306" s="275">
        <v>110.77354404069695</v>
      </c>
      <c r="AC306" s="275">
        <v>104.32869648247862</v>
      </c>
      <c r="AD306" s="275">
        <v>106.4</v>
      </c>
      <c r="AE306" s="275">
        <v>105.6</v>
      </c>
      <c r="AF306" s="275">
        <v>105.3</v>
      </c>
      <c r="AG306" s="275">
        <v>104.5</v>
      </c>
    </row>
    <row r="307" spans="1:33" s="255" customFormat="1" ht="31.5">
      <c r="A307" s="269">
        <v>302990</v>
      </c>
      <c r="B307" s="269" t="e">
        <f>VALUE(CONCATENATE($A$2,$C$4,C307))</f>
        <v>#N/A</v>
      </c>
      <c r="C307" s="269">
        <v>100299</v>
      </c>
      <c r="D307" s="269"/>
      <c r="E307" s="323" t="s">
        <v>114</v>
      </c>
      <c r="F307" s="277" t="s">
        <v>18</v>
      </c>
      <c r="G307" s="278">
        <f t="shared" si="213"/>
        <v>0</v>
      </c>
      <c r="H307" s="279">
        <f t="shared" ref="H307:M307" si="215">IFERROR(IF(G305=0,0,H305/G305/IF(H306&lt;&gt;0,H306,100)*10000),0)</f>
        <v>0</v>
      </c>
      <c r="I307" s="279">
        <f t="shared" si="215"/>
        <v>0</v>
      </c>
      <c r="J307" s="279">
        <f t="shared" si="215"/>
        <v>0</v>
      </c>
      <c r="K307" s="279">
        <f t="shared" si="215"/>
        <v>0</v>
      </c>
      <c r="L307" s="279">
        <f t="shared" si="215"/>
        <v>0</v>
      </c>
      <c r="M307" s="279">
        <f t="shared" si="215"/>
        <v>0</v>
      </c>
      <c r="R307" s="218"/>
      <c r="AB307" s="275">
        <v>0</v>
      </c>
      <c r="AC307" s="275">
        <v>0</v>
      </c>
      <c r="AD307" s="275">
        <v>0</v>
      </c>
      <c r="AE307" s="275">
        <v>0</v>
      </c>
      <c r="AF307" s="275">
        <v>0</v>
      </c>
      <c r="AG307" s="275">
        <v>0</v>
      </c>
    </row>
    <row r="308" spans="1:33" s="255" customFormat="1" ht="31.5">
      <c r="A308" s="269">
        <v>303000</v>
      </c>
      <c r="B308" s="280"/>
      <c r="C308" s="269">
        <v>100300</v>
      </c>
      <c r="D308" s="280"/>
      <c r="E308" s="295" t="s">
        <v>114</v>
      </c>
      <c r="F308" s="267"/>
      <c r="G308" s="285"/>
      <c r="H308" s="289"/>
      <c r="I308" s="289"/>
      <c r="J308" s="289"/>
      <c r="K308" s="289"/>
      <c r="L308" s="289"/>
      <c r="M308" s="289"/>
      <c r="R308" s="218"/>
      <c r="AB308" s="275"/>
      <c r="AC308" s="275"/>
      <c r="AD308" s="275"/>
      <c r="AE308" s="275"/>
      <c r="AF308" s="275"/>
      <c r="AG308" s="275"/>
    </row>
    <row r="309" spans="1:33" s="255" customFormat="1" ht="15.75">
      <c r="A309" s="269">
        <v>303010</v>
      </c>
      <c r="B309" s="269" t="e">
        <f>VALUE(CONCATENATE($A$2,$C$4,C309))</f>
        <v>#N/A</v>
      </c>
      <c r="C309" s="269">
        <v>100301</v>
      </c>
      <c r="D309" s="269"/>
      <c r="E309" s="284" t="s">
        <v>15</v>
      </c>
      <c r="F309" s="267" t="s">
        <v>14</v>
      </c>
      <c r="G309" s="315">
        <v>10.3</v>
      </c>
      <c r="H309" s="315"/>
      <c r="I309" s="315"/>
      <c r="J309" s="315"/>
      <c r="K309" s="315"/>
      <c r="L309" s="315"/>
      <c r="M309" s="315"/>
      <c r="R309" s="218"/>
      <c r="AB309" s="275">
        <v>131.69999999999999</v>
      </c>
      <c r="AC309" s="275">
        <v>32.4</v>
      </c>
      <c r="AD309" s="275">
        <v>24.2</v>
      </c>
      <c r="AE309" s="275">
        <v>25</v>
      </c>
      <c r="AF309" s="275">
        <v>25</v>
      </c>
      <c r="AG309" s="275">
        <v>25</v>
      </c>
    </row>
    <row r="310" spans="1:33" s="255" customFormat="1" ht="31.5">
      <c r="A310" s="269">
        <v>303020</v>
      </c>
      <c r="B310" s="269" t="e">
        <f>VALUE(CONCATENATE($A$2,$C$4,C310))</f>
        <v>#N/A</v>
      </c>
      <c r="C310" s="269">
        <v>100302</v>
      </c>
      <c r="D310" s="269"/>
      <c r="E310" s="284" t="s">
        <v>17</v>
      </c>
      <c r="F310" s="267" t="s">
        <v>18</v>
      </c>
      <c r="G310" s="322">
        <f t="shared" ref="G310:I311" si="216">IF(AB310="","",AB310)</f>
        <v>104.16805690401223</v>
      </c>
      <c r="H310" s="322">
        <f t="shared" si="216"/>
        <v>101.36587438948129</v>
      </c>
      <c r="I310" s="322">
        <f t="shared" si="216"/>
        <v>109.1</v>
      </c>
      <c r="J310" s="322">
        <f>J399</f>
        <v>109.1</v>
      </c>
      <c r="K310" s="322">
        <f t="shared" ref="K310:M310" si="217">K399</f>
        <v>104.8</v>
      </c>
      <c r="L310" s="322">
        <f t="shared" si="217"/>
        <v>103.9</v>
      </c>
      <c r="M310" s="322">
        <f t="shared" si="217"/>
        <v>103.8</v>
      </c>
      <c r="R310" s="218"/>
      <c r="AB310" s="275">
        <v>104.16805690401223</v>
      </c>
      <c r="AC310" s="275">
        <v>101.36587438948129</v>
      </c>
      <c r="AD310" s="275">
        <v>109.1</v>
      </c>
      <c r="AE310" s="275">
        <v>104.8</v>
      </c>
      <c r="AF310" s="275">
        <v>103.9</v>
      </c>
      <c r="AG310" s="275">
        <v>103.8</v>
      </c>
    </row>
    <row r="311" spans="1:33" s="255" customFormat="1" ht="31.5">
      <c r="A311" s="269">
        <v>303030</v>
      </c>
      <c r="B311" s="269" t="e">
        <f>VALUE(CONCATENATE($A$2,$C$4,C311))</f>
        <v>#N/A</v>
      </c>
      <c r="C311" s="269">
        <v>100303</v>
      </c>
      <c r="D311" s="269"/>
      <c r="E311" s="323" t="s">
        <v>19</v>
      </c>
      <c r="F311" s="277" t="s">
        <v>18</v>
      </c>
      <c r="G311" s="278">
        <f t="shared" si="216"/>
        <v>67.936761217536088</v>
      </c>
      <c r="H311" s="279">
        <f t="shared" ref="H311:M311" si="218">IFERROR(IF(G309=0,0,H309/G309/IF(H310&lt;&gt;0,H310,100)*10000),0)</f>
        <v>0</v>
      </c>
      <c r="I311" s="279">
        <f t="shared" si="218"/>
        <v>0</v>
      </c>
      <c r="J311" s="279">
        <f t="shared" si="218"/>
        <v>0</v>
      </c>
      <c r="K311" s="279">
        <f t="shared" si="218"/>
        <v>0</v>
      </c>
      <c r="L311" s="279">
        <f t="shared" si="218"/>
        <v>0</v>
      </c>
      <c r="M311" s="279">
        <f t="shared" si="218"/>
        <v>0</v>
      </c>
      <c r="R311" s="218"/>
      <c r="AB311" s="275">
        <v>67.936761217536088</v>
      </c>
      <c r="AC311" s="275">
        <v>24.269870793074013</v>
      </c>
      <c r="AD311" s="275">
        <v>68.461373074877514</v>
      </c>
      <c r="AE311" s="275">
        <v>98.574222446533355</v>
      </c>
      <c r="AF311" s="275">
        <v>96.246390760346486</v>
      </c>
      <c r="AG311" s="275">
        <v>96.339113680154156</v>
      </c>
    </row>
    <row r="312" spans="1:33" s="255" customFormat="1" ht="15.75">
      <c r="A312" s="269">
        <v>303040</v>
      </c>
      <c r="B312" s="280"/>
      <c r="C312" s="269">
        <v>100304</v>
      </c>
      <c r="D312" s="280"/>
      <c r="E312" s="295" t="s">
        <v>33</v>
      </c>
      <c r="F312" s="266"/>
      <c r="G312" s="285"/>
      <c r="H312" s="289"/>
      <c r="I312" s="289"/>
      <c r="J312" s="289"/>
      <c r="K312" s="289"/>
      <c r="L312" s="289"/>
      <c r="M312" s="289"/>
      <c r="R312" s="218"/>
      <c r="AB312" s="275"/>
      <c r="AC312" s="275"/>
      <c r="AD312" s="275"/>
      <c r="AE312" s="275"/>
      <c r="AF312" s="275"/>
      <c r="AG312" s="275"/>
    </row>
    <row r="313" spans="1:33" s="255" customFormat="1" ht="15.75">
      <c r="A313" s="269">
        <v>303050</v>
      </c>
      <c r="B313" s="269" t="e">
        <f>VALUE(CONCATENATE($A$2,$C$4,C313))</f>
        <v>#N/A</v>
      </c>
      <c r="C313" s="269">
        <v>100305</v>
      </c>
      <c r="D313" s="269"/>
      <c r="E313" s="284" t="s">
        <v>15</v>
      </c>
      <c r="F313" s="267" t="s">
        <v>14</v>
      </c>
      <c r="G313" s="315" t="str">
        <f t="shared" ref="G313:L315" si="219">IF(AB313="","",AB313)</f>
        <v/>
      </c>
      <c r="H313" s="315" t="str">
        <f t="shared" si="219"/>
        <v/>
      </c>
      <c r="I313" s="315" t="str">
        <f t="shared" si="219"/>
        <v/>
      </c>
      <c r="J313" s="315" t="str">
        <f t="shared" si="219"/>
        <v/>
      </c>
      <c r="K313" s="315" t="str">
        <f t="shared" si="219"/>
        <v/>
      </c>
      <c r="L313" s="315" t="str">
        <f t="shared" si="219"/>
        <v/>
      </c>
      <c r="M313" s="315"/>
      <c r="R313" s="218"/>
      <c r="AB313" s="275" t="s">
        <v>174</v>
      </c>
      <c r="AC313" s="275" t="s">
        <v>174</v>
      </c>
      <c r="AD313" s="275" t="s">
        <v>174</v>
      </c>
      <c r="AE313" s="275" t="s">
        <v>174</v>
      </c>
      <c r="AF313" s="275" t="s">
        <v>174</v>
      </c>
      <c r="AG313" s="275" t="s">
        <v>174</v>
      </c>
    </row>
    <row r="314" spans="1:33" s="255" customFormat="1" ht="31.5">
      <c r="A314" s="269">
        <v>303060</v>
      </c>
      <c r="B314" s="269" t="e">
        <f>VALUE(CONCATENATE($A$2,$C$4,C314))</f>
        <v>#N/A</v>
      </c>
      <c r="C314" s="269">
        <v>100306</v>
      </c>
      <c r="D314" s="269"/>
      <c r="E314" s="284" t="s">
        <v>17</v>
      </c>
      <c r="F314" s="267" t="s">
        <v>18</v>
      </c>
      <c r="G314" s="322">
        <f t="shared" si="219"/>
        <v>112.94804037766082</v>
      </c>
      <c r="H314" s="322">
        <f t="shared" si="219"/>
        <v>106.22742905881735</v>
      </c>
      <c r="I314" s="322">
        <f t="shared" si="219"/>
        <v>108.6</v>
      </c>
      <c r="J314" s="322">
        <f>J402</f>
        <v>108.6</v>
      </c>
      <c r="K314" s="322">
        <f t="shared" ref="K314:L314" si="220">K402</f>
        <v>107.3</v>
      </c>
      <c r="L314" s="322">
        <f t="shared" si="220"/>
        <v>105.3</v>
      </c>
      <c r="M314" s="322">
        <f>M402</f>
        <v>104.4</v>
      </c>
      <c r="R314" s="218"/>
      <c r="AB314" s="275">
        <v>112.94804037766082</v>
      </c>
      <c r="AC314" s="275">
        <v>106.22742905881735</v>
      </c>
      <c r="AD314" s="275">
        <v>108.6</v>
      </c>
      <c r="AE314" s="275">
        <v>107.3</v>
      </c>
      <c r="AF314" s="275">
        <v>105.3</v>
      </c>
      <c r="AG314" s="275">
        <v>104.4</v>
      </c>
    </row>
    <row r="315" spans="1:33" s="255" customFormat="1" ht="31.5">
      <c r="A315" s="269">
        <v>303070</v>
      </c>
      <c r="B315" s="269" t="e">
        <f>VALUE(CONCATENATE($A$2,$C$4,C315))</f>
        <v>#N/A</v>
      </c>
      <c r="C315" s="269">
        <v>100307</v>
      </c>
      <c r="D315" s="269"/>
      <c r="E315" s="323" t="s">
        <v>19</v>
      </c>
      <c r="F315" s="277" t="s">
        <v>18</v>
      </c>
      <c r="G315" s="278">
        <f t="shared" si="219"/>
        <v>0</v>
      </c>
      <c r="H315" s="279">
        <f t="shared" ref="H315:M315" si="221">IFERROR(IF(G313=0,0,H313/G313/IF(H314&lt;&gt;0,H314,100)*10000),0)</f>
        <v>0</v>
      </c>
      <c r="I315" s="279">
        <f t="shared" si="221"/>
        <v>0</v>
      </c>
      <c r="J315" s="279">
        <f t="shared" si="221"/>
        <v>0</v>
      </c>
      <c r="K315" s="279">
        <f t="shared" si="221"/>
        <v>0</v>
      </c>
      <c r="L315" s="279">
        <f t="shared" si="221"/>
        <v>0</v>
      </c>
      <c r="M315" s="279">
        <f t="shared" si="221"/>
        <v>0</v>
      </c>
      <c r="R315" s="218"/>
      <c r="AB315" s="275">
        <v>0</v>
      </c>
      <c r="AC315" s="275">
        <v>0</v>
      </c>
      <c r="AD315" s="275">
        <v>0</v>
      </c>
      <c r="AE315" s="275">
        <v>0</v>
      </c>
      <c r="AF315" s="275">
        <v>0</v>
      </c>
      <c r="AG315" s="275">
        <v>0</v>
      </c>
    </row>
    <row r="316" spans="1:33" s="255" customFormat="1" ht="31.5">
      <c r="A316" s="269">
        <v>303080</v>
      </c>
      <c r="B316" s="280"/>
      <c r="C316" s="269">
        <v>100308</v>
      </c>
      <c r="D316" s="280"/>
      <c r="E316" s="295" t="s">
        <v>35</v>
      </c>
      <c r="F316" s="267"/>
      <c r="G316" s="230"/>
      <c r="H316" s="289"/>
      <c r="I316" s="289"/>
      <c r="J316" s="289"/>
      <c r="K316" s="289"/>
      <c r="L316" s="289"/>
      <c r="M316" s="289"/>
      <c r="R316" s="218"/>
      <c r="AB316" s="275"/>
      <c r="AC316" s="275"/>
      <c r="AD316" s="275"/>
      <c r="AE316" s="275"/>
      <c r="AF316" s="275"/>
      <c r="AG316" s="275"/>
    </row>
    <row r="317" spans="1:33" s="255" customFormat="1" ht="15.75">
      <c r="A317" s="269">
        <v>303090</v>
      </c>
      <c r="B317" s="269" t="e">
        <f>VALUE(CONCATENATE($A$2,$C$4,C317))</f>
        <v>#N/A</v>
      </c>
      <c r="C317" s="269">
        <v>100309</v>
      </c>
      <c r="D317" s="269"/>
      <c r="E317" s="284" t="s">
        <v>15</v>
      </c>
      <c r="F317" s="267" t="s">
        <v>14</v>
      </c>
      <c r="G317" s="315" t="str">
        <f t="shared" ref="G317:L319" si="222">IF(AB317="","",AB317)</f>
        <v/>
      </c>
      <c r="H317" s="315" t="str">
        <f t="shared" si="222"/>
        <v/>
      </c>
      <c r="I317" s="315" t="str">
        <f t="shared" si="222"/>
        <v/>
      </c>
      <c r="J317" s="315" t="str">
        <f t="shared" si="222"/>
        <v/>
      </c>
      <c r="K317" s="315" t="str">
        <f t="shared" si="222"/>
        <v/>
      </c>
      <c r="L317" s="315" t="str">
        <f t="shared" si="222"/>
        <v/>
      </c>
      <c r="M317" s="315"/>
      <c r="R317" s="218"/>
      <c r="AB317" s="275" t="s">
        <v>174</v>
      </c>
      <c r="AC317" s="275" t="s">
        <v>174</v>
      </c>
      <c r="AD317" s="275" t="s">
        <v>174</v>
      </c>
      <c r="AE317" s="275" t="s">
        <v>174</v>
      </c>
      <c r="AF317" s="275" t="s">
        <v>174</v>
      </c>
      <c r="AG317" s="275" t="s">
        <v>174</v>
      </c>
    </row>
    <row r="318" spans="1:33" s="255" customFormat="1" ht="31.5">
      <c r="A318" s="269">
        <v>303100</v>
      </c>
      <c r="B318" s="269" t="e">
        <f>VALUE(CONCATENATE($A$2,$C$4,C318))</f>
        <v>#N/A</v>
      </c>
      <c r="C318" s="269">
        <v>100310</v>
      </c>
      <c r="D318" s="269"/>
      <c r="E318" s="284" t="s">
        <v>17</v>
      </c>
      <c r="F318" s="267" t="s">
        <v>18</v>
      </c>
      <c r="G318" s="322" t="str">
        <f t="shared" si="222"/>
        <v/>
      </c>
      <c r="H318" s="322" t="str">
        <f t="shared" si="222"/>
        <v/>
      </c>
      <c r="I318" s="322">
        <f t="shared" si="222"/>
        <v>106.6</v>
      </c>
      <c r="J318" s="322">
        <f>J401</f>
        <v>106.6</v>
      </c>
      <c r="K318" s="322">
        <f t="shared" ref="K318:M318" si="223">K401</f>
        <v>104.7</v>
      </c>
      <c r="L318" s="322">
        <f t="shared" si="223"/>
        <v>104</v>
      </c>
      <c r="M318" s="322">
        <f t="shared" si="223"/>
        <v>104.3</v>
      </c>
      <c r="R318" s="218"/>
      <c r="AB318" s="275" t="s">
        <v>174</v>
      </c>
      <c r="AC318" s="275" t="s">
        <v>174</v>
      </c>
      <c r="AD318" s="275">
        <v>106.6</v>
      </c>
      <c r="AE318" s="275">
        <v>104.7</v>
      </c>
      <c r="AF318" s="275">
        <v>104</v>
      </c>
      <c r="AG318" s="275">
        <v>104.3</v>
      </c>
    </row>
    <row r="319" spans="1:33" s="255" customFormat="1" ht="31.5">
      <c r="A319" s="269">
        <v>303110</v>
      </c>
      <c r="B319" s="269" t="e">
        <f>VALUE(CONCATENATE($A$2,$C$4,C319))</f>
        <v>#N/A</v>
      </c>
      <c r="C319" s="269">
        <v>100311</v>
      </c>
      <c r="D319" s="269"/>
      <c r="E319" s="323" t="s">
        <v>19</v>
      </c>
      <c r="F319" s="277" t="s">
        <v>18</v>
      </c>
      <c r="G319" s="278">
        <f t="shared" si="222"/>
        <v>0</v>
      </c>
      <c r="H319" s="279">
        <f t="shared" ref="H319:M319" si="224">IFERROR(IF(G317=0,0,H317/G317/IF(H318&lt;&gt;0,H318,100)*10000),0)</f>
        <v>0</v>
      </c>
      <c r="I319" s="279">
        <f t="shared" si="224"/>
        <v>0</v>
      </c>
      <c r="J319" s="279">
        <f t="shared" si="224"/>
        <v>0</v>
      </c>
      <c r="K319" s="279">
        <f t="shared" si="224"/>
        <v>0</v>
      </c>
      <c r="L319" s="279">
        <f t="shared" si="224"/>
        <v>0</v>
      </c>
      <c r="M319" s="279">
        <f t="shared" si="224"/>
        <v>0</v>
      </c>
      <c r="R319" s="218"/>
      <c r="AB319" s="275">
        <v>0</v>
      </c>
      <c r="AC319" s="275">
        <v>0</v>
      </c>
      <c r="AD319" s="275">
        <v>0</v>
      </c>
      <c r="AE319" s="275">
        <v>0</v>
      </c>
      <c r="AF319" s="275">
        <v>0</v>
      </c>
      <c r="AG319" s="275">
        <v>0</v>
      </c>
    </row>
    <row r="320" spans="1:33" s="255" customFormat="1" ht="31.5">
      <c r="A320" s="269">
        <v>303120</v>
      </c>
      <c r="B320" s="280"/>
      <c r="C320" s="269">
        <v>100312</v>
      </c>
      <c r="D320" s="280"/>
      <c r="E320" s="295" t="s">
        <v>28</v>
      </c>
      <c r="F320" s="266"/>
      <c r="G320" s="285"/>
      <c r="H320" s="289"/>
      <c r="I320" s="289"/>
      <c r="J320" s="289"/>
      <c r="K320" s="289"/>
      <c r="L320" s="289"/>
      <c r="M320" s="289"/>
      <c r="R320" s="218"/>
      <c r="AB320" s="275"/>
      <c r="AC320" s="275"/>
      <c r="AD320" s="275"/>
      <c r="AE320" s="275"/>
      <c r="AF320" s="275"/>
      <c r="AG320" s="275"/>
    </row>
    <row r="321" spans="1:33" s="255" customFormat="1" ht="15.75">
      <c r="A321" s="269">
        <v>303130</v>
      </c>
      <c r="B321" s="269" t="e">
        <f>VALUE(CONCATENATE($A$2,$C$4,C321))</f>
        <v>#N/A</v>
      </c>
      <c r="C321" s="269">
        <v>100313</v>
      </c>
      <c r="D321" s="269"/>
      <c r="E321" s="284" t="s">
        <v>15</v>
      </c>
      <c r="F321" s="267" t="s">
        <v>14</v>
      </c>
      <c r="G321" s="315"/>
      <c r="H321" s="315"/>
      <c r="I321" s="315"/>
      <c r="J321" s="315"/>
      <c r="K321" s="315"/>
      <c r="L321" s="315"/>
      <c r="M321" s="315"/>
      <c r="R321" s="218"/>
      <c r="AB321" s="275">
        <v>38.5</v>
      </c>
      <c r="AC321" s="275" t="s">
        <v>174</v>
      </c>
      <c r="AD321" s="275">
        <v>20</v>
      </c>
      <c r="AE321" s="275">
        <v>20</v>
      </c>
      <c r="AF321" s="275">
        <v>20</v>
      </c>
      <c r="AG321" s="275">
        <v>20</v>
      </c>
    </row>
    <row r="322" spans="1:33" s="255" customFormat="1" ht="31.5">
      <c r="A322" s="269">
        <v>303140</v>
      </c>
      <c r="B322" s="269" t="e">
        <f>VALUE(CONCATENATE($A$2,$C$4,C322))</f>
        <v>#N/A</v>
      </c>
      <c r="C322" s="269">
        <v>100314</v>
      </c>
      <c r="D322" s="269"/>
      <c r="E322" s="284" t="s">
        <v>17</v>
      </c>
      <c r="F322" s="267" t="s">
        <v>18</v>
      </c>
      <c r="G322" s="322">
        <f t="shared" ref="G322:I323" si="225">IF(AB322="","",AB322)</f>
        <v>115.3</v>
      </c>
      <c r="H322" s="322">
        <f t="shared" si="225"/>
        <v>104.2</v>
      </c>
      <c r="I322" s="322">
        <f t="shared" si="225"/>
        <v>107.3</v>
      </c>
      <c r="J322" s="322">
        <f>J403</f>
        <v>107.3</v>
      </c>
      <c r="K322" s="322">
        <f t="shared" ref="K322:M322" si="226">K403</f>
        <v>104.3</v>
      </c>
      <c r="L322" s="322">
        <f t="shared" si="226"/>
        <v>104.2</v>
      </c>
      <c r="M322" s="322">
        <f t="shared" si="226"/>
        <v>104.1</v>
      </c>
      <c r="R322" s="218"/>
      <c r="AB322" s="275">
        <v>115.3</v>
      </c>
      <c r="AC322" s="275">
        <v>104.2</v>
      </c>
      <c r="AD322" s="275">
        <v>107.3</v>
      </c>
      <c r="AE322" s="275">
        <v>104.3</v>
      </c>
      <c r="AF322" s="275">
        <v>104.2</v>
      </c>
      <c r="AG322" s="275">
        <v>104.1</v>
      </c>
    </row>
    <row r="323" spans="1:33" s="255" customFormat="1" ht="31.5">
      <c r="A323" s="269">
        <v>303150</v>
      </c>
      <c r="B323" s="269" t="e">
        <f>VALUE(CONCATENATE($A$2,$C$4,C323))</f>
        <v>#N/A</v>
      </c>
      <c r="C323" s="269">
        <v>100315</v>
      </c>
      <c r="D323" s="269"/>
      <c r="E323" s="323" t="s">
        <v>19</v>
      </c>
      <c r="F323" s="277" t="s">
        <v>18</v>
      </c>
      <c r="G323" s="278">
        <f t="shared" si="225"/>
        <v>0</v>
      </c>
      <c r="H323" s="279">
        <f t="shared" ref="H323:M323" si="227">IFERROR(IF(G321=0,0,H321/G321/IF(H322&lt;&gt;0,H322,100)*10000),0)</f>
        <v>0</v>
      </c>
      <c r="I323" s="279">
        <f t="shared" si="227"/>
        <v>0</v>
      </c>
      <c r="J323" s="279">
        <f t="shared" si="227"/>
        <v>0</v>
      </c>
      <c r="K323" s="279">
        <f t="shared" si="227"/>
        <v>0</v>
      </c>
      <c r="L323" s="279">
        <f t="shared" si="227"/>
        <v>0</v>
      </c>
      <c r="M323" s="279">
        <f t="shared" si="227"/>
        <v>0</v>
      </c>
      <c r="R323" s="218"/>
      <c r="AB323" s="275">
        <v>0</v>
      </c>
      <c r="AC323" s="275">
        <v>0</v>
      </c>
      <c r="AD323" s="275">
        <v>0</v>
      </c>
      <c r="AE323" s="275">
        <v>95.877277085330789</v>
      </c>
      <c r="AF323" s="275">
        <v>95.969289827255267</v>
      </c>
      <c r="AG323" s="275">
        <v>96.061479346781951</v>
      </c>
    </row>
    <row r="324" spans="1:33" s="255" customFormat="1" ht="31.5">
      <c r="A324" s="269">
        <v>303160</v>
      </c>
      <c r="B324" s="280"/>
      <c r="C324" s="269">
        <v>100316</v>
      </c>
      <c r="D324" s="280"/>
      <c r="E324" s="295" t="s">
        <v>29</v>
      </c>
      <c r="F324" s="297"/>
      <c r="G324" s="285"/>
      <c r="H324" s="289"/>
      <c r="I324" s="289"/>
      <c r="J324" s="289"/>
      <c r="K324" s="289"/>
      <c r="L324" s="289"/>
      <c r="M324" s="289"/>
      <c r="R324" s="218"/>
      <c r="AB324" s="275"/>
      <c r="AC324" s="275"/>
      <c r="AD324" s="275"/>
      <c r="AE324" s="275"/>
      <c r="AF324" s="275"/>
      <c r="AG324" s="275"/>
    </row>
    <row r="325" spans="1:33" s="255" customFormat="1" ht="15.75">
      <c r="A325" s="269">
        <v>303170</v>
      </c>
      <c r="B325" s="269" t="e">
        <f>VALUE(CONCATENATE($A$2,$C$4,C325))</f>
        <v>#N/A</v>
      </c>
      <c r="C325" s="269">
        <v>100317</v>
      </c>
      <c r="D325" s="269"/>
      <c r="E325" s="284" t="s">
        <v>15</v>
      </c>
      <c r="F325" s="267" t="s">
        <v>14</v>
      </c>
      <c r="G325" s="315" t="str">
        <f t="shared" ref="G325:L327" si="228">IF(AB325="","",AB325)</f>
        <v/>
      </c>
      <c r="H325" s="315" t="str">
        <f t="shared" si="228"/>
        <v/>
      </c>
      <c r="I325" s="315" t="str">
        <f t="shared" si="228"/>
        <v/>
      </c>
      <c r="J325" s="315" t="str">
        <f t="shared" si="228"/>
        <v/>
      </c>
      <c r="K325" s="315" t="str">
        <f t="shared" si="228"/>
        <v/>
      </c>
      <c r="L325" s="315" t="str">
        <f t="shared" si="228"/>
        <v/>
      </c>
      <c r="M325" s="315"/>
      <c r="R325" s="218"/>
      <c r="AB325" s="275" t="s">
        <v>174</v>
      </c>
      <c r="AC325" s="275" t="s">
        <v>174</v>
      </c>
      <c r="AD325" s="275" t="s">
        <v>174</v>
      </c>
      <c r="AE325" s="275" t="s">
        <v>174</v>
      </c>
      <c r="AF325" s="275" t="s">
        <v>174</v>
      </c>
      <c r="AG325" s="275" t="s">
        <v>174</v>
      </c>
    </row>
    <row r="326" spans="1:33" s="255" customFormat="1" ht="31.5">
      <c r="A326" s="269">
        <v>303180</v>
      </c>
      <c r="B326" s="269" t="e">
        <f>VALUE(CONCATENATE($A$2,$C$4,C326))</f>
        <v>#N/A</v>
      </c>
      <c r="C326" s="269">
        <v>100318</v>
      </c>
      <c r="D326" s="269"/>
      <c r="E326" s="284" t="s">
        <v>17</v>
      </c>
      <c r="F326" s="267" t="s">
        <v>18</v>
      </c>
      <c r="G326" s="322" t="str">
        <f t="shared" si="228"/>
        <v/>
      </c>
      <c r="H326" s="322" t="str">
        <f t="shared" si="228"/>
        <v/>
      </c>
      <c r="I326" s="322">
        <f t="shared" si="228"/>
        <v>108.4</v>
      </c>
      <c r="J326" s="322">
        <f>J398</f>
        <v>108.4</v>
      </c>
      <c r="K326" s="322">
        <f t="shared" ref="K326:M326" si="229">K398</f>
        <v>107.3</v>
      </c>
      <c r="L326" s="322">
        <f t="shared" si="229"/>
        <v>105.3</v>
      </c>
      <c r="M326" s="322">
        <f t="shared" si="229"/>
        <v>104.4</v>
      </c>
      <c r="R326" s="218"/>
      <c r="AB326" s="275" t="s">
        <v>174</v>
      </c>
      <c r="AC326" s="275" t="s">
        <v>174</v>
      </c>
      <c r="AD326" s="275">
        <v>108.4</v>
      </c>
      <c r="AE326" s="275">
        <v>107.3</v>
      </c>
      <c r="AF326" s="275">
        <v>105.3</v>
      </c>
      <c r="AG326" s="275">
        <v>104.4</v>
      </c>
    </row>
    <row r="327" spans="1:33" s="255" customFormat="1" ht="31.5">
      <c r="A327" s="269">
        <v>303190</v>
      </c>
      <c r="B327" s="269" t="e">
        <f>VALUE(CONCATENATE($A$2,$C$4,C327))</f>
        <v>#N/A</v>
      </c>
      <c r="C327" s="269">
        <v>100319</v>
      </c>
      <c r="D327" s="269"/>
      <c r="E327" s="323" t="s">
        <v>19</v>
      </c>
      <c r="F327" s="277" t="s">
        <v>18</v>
      </c>
      <c r="G327" s="278">
        <f t="shared" si="228"/>
        <v>0</v>
      </c>
      <c r="H327" s="279">
        <f t="shared" ref="H327:M327" si="230">IFERROR(IF(G325=0,0,H325/G325/IF(H326&lt;&gt;0,H326,100)*10000),0)</f>
        <v>0</v>
      </c>
      <c r="I327" s="279">
        <f t="shared" si="230"/>
        <v>0</v>
      </c>
      <c r="J327" s="279">
        <f t="shared" si="230"/>
        <v>0</v>
      </c>
      <c r="K327" s="279">
        <f t="shared" si="230"/>
        <v>0</v>
      </c>
      <c r="L327" s="279">
        <f t="shared" si="230"/>
        <v>0</v>
      </c>
      <c r="M327" s="279">
        <f t="shared" si="230"/>
        <v>0</v>
      </c>
      <c r="R327" s="218"/>
      <c r="AB327" s="275">
        <v>0</v>
      </c>
      <c r="AC327" s="275">
        <v>0</v>
      </c>
      <c r="AD327" s="275">
        <v>0</v>
      </c>
      <c r="AE327" s="275">
        <v>0</v>
      </c>
      <c r="AF327" s="275">
        <v>0</v>
      </c>
      <c r="AG327" s="275">
        <v>0</v>
      </c>
    </row>
    <row r="328" spans="1:33" s="255" customFormat="1" ht="15.75">
      <c r="A328" s="269">
        <v>303200</v>
      </c>
      <c r="B328" s="280"/>
      <c r="C328" s="269">
        <v>100320</v>
      </c>
      <c r="D328" s="280"/>
      <c r="E328" s="270" t="s">
        <v>9</v>
      </c>
      <c r="F328" s="266"/>
      <c r="G328" s="285"/>
      <c r="H328" s="289"/>
      <c r="I328" s="289"/>
      <c r="J328" s="289"/>
      <c r="K328" s="289"/>
      <c r="L328" s="289"/>
      <c r="M328" s="289"/>
      <c r="R328" s="218"/>
      <c r="AB328" s="275"/>
      <c r="AC328" s="275"/>
      <c r="AD328" s="275"/>
      <c r="AE328" s="275"/>
      <c r="AF328" s="275"/>
      <c r="AG328" s="275"/>
    </row>
    <row r="329" spans="1:33" s="255" customFormat="1" ht="15.75">
      <c r="A329" s="269">
        <v>303210</v>
      </c>
      <c r="B329" s="269" t="e">
        <f>VALUE(CONCATENATE($A$2,$C$4,C329))</f>
        <v>#N/A</v>
      </c>
      <c r="C329" s="269">
        <v>100321</v>
      </c>
      <c r="D329" s="269"/>
      <c r="E329" s="284" t="s">
        <v>15</v>
      </c>
      <c r="F329" s="267" t="s">
        <v>14</v>
      </c>
      <c r="G329" s="315"/>
      <c r="H329" s="315"/>
      <c r="I329" s="315"/>
      <c r="J329" s="315"/>
      <c r="K329" s="315"/>
      <c r="L329" s="315"/>
      <c r="M329" s="315"/>
      <c r="R329" s="218"/>
      <c r="AB329" s="275">
        <v>37.1</v>
      </c>
      <c r="AC329" s="275">
        <v>99.3</v>
      </c>
      <c r="AD329" s="275">
        <v>99.6</v>
      </c>
      <c r="AE329" s="275">
        <v>99.8</v>
      </c>
      <c r="AF329" s="275">
        <v>99.8</v>
      </c>
      <c r="AG329" s="275">
        <v>99.8</v>
      </c>
    </row>
    <row r="330" spans="1:33" s="255" customFormat="1" ht="31.5">
      <c r="A330" s="269">
        <v>303220</v>
      </c>
      <c r="B330" s="269" t="e">
        <f>VALUE(CONCATENATE($A$2,$C$4,C330))</f>
        <v>#N/A</v>
      </c>
      <c r="C330" s="269">
        <v>100322</v>
      </c>
      <c r="D330" s="269"/>
      <c r="E330" s="284" t="s">
        <v>17</v>
      </c>
      <c r="F330" s="267" t="s">
        <v>18</v>
      </c>
      <c r="G330" s="322" t="str">
        <f t="shared" ref="G330:I331" si="231">IF(AB330="","",AB330)</f>
        <v/>
      </c>
      <c r="H330" s="322" t="str">
        <f t="shared" si="231"/>
        <v/>
      </c>
      <c r="I330" s="322">
        <f t="shared" si="231"/>
        <v>106.6</v>
      </c>
      <c r="J330" s="322">
        <f>J404</f>
        <v>106.6</v>
      </c>
      <c r="K330" s="322">
        <f t="shared" ref="K330:M330" si="232">K404</f>
        <v>104.7</v>
      </c>
      <c r="L330" s="322">
        <f t="shared" si="232"/>
        <v>104</v>
      </c>
      <c r="M330" s="322">
        <f t="shared" si="232"/>
        <v>104.3</v>
      </c>
      <c r="R330" s="218"/>
      <c r="AB330" s="275" t="s">
        <v>174</v>
      </c>
      <c r="AC330" s="275" t="s">
        <v>174</v>
      </c>
      <c r="AD330" s="275">
        <v>106.6</v>
      </c>
      <c r="AE330" s="275">
        <v>104.7</v>
      </c>
      <c r="AF330" s="275">
        <v>104</v>
      </c>
      <c r="AG330" s="275">
        <v>104.3</v>
      </c>
    </row>
    <row r="331" spans="1:33" s="255" customFormat="1" ht="31.5">
      <c r="A331" s="269">
        <v>303230</v>
      </c>
      <c r="B331" s="269" t="e">
        <f>VALUE(CONCATENATE($A$2,$C$4,C331))</f>
        <v>#N/A</v>
      </c>
      <c r="C331" s="269">
        <v>100323</v>
      </c>
      <c r="D331" s="269"/>
      <c r="E331" s="323" t="s">
        <v>19</v>
      </c>
      <c r="F331" s="277" t="s">
        <v>18</v>
      </c>
      <c r="G331" s="278">
        <f t="shared" si="231"/>
        <v>0</v>
      </c>
      <c r="H331" s="279">
        <f>IFERROR(IF(G329=0,0,H329/G329/IF(H330&lt;&gt;0,H330,100)*10000),0)</f>
        <v>0</v>
      </c>
      <c r="I331" s="279">
        <f t="shared" ref="I331:M331" si="233">IFERROR(IF(H329=0,0,I329/H329/IF(I330&lt;&gt;0,I330,100)*10000),0)</f>
        <v>0</v>
      </c>
      <c r="J331" s="279">
        <f t="shared" si="233"/>
        <v>0</v>
      </c>
      <c r="K331" s="279">
        <f t="shared" si="233"/>
        <v>0</v>
      </c>
      <c r="L331" s="279">
        <f t="shared" si="233"/>
        <v>0</v>
      </c>
      <c r="M331" s="279">
        <f t="shared" si="233"/>
        <v>0</v>
      </c>
      <c r="R331" s="218"/>
      <c r="AB331" s="275">
        <v>0</v>
      </c>
      <c r="AC331" s="275">
        <v>0</v>
      </c>
      <c r="AD331" s="275">
        <v>94.092040153494722</v>
      </c>
      <c r="AE331" s="275">
        <v>95.70277288715512</v>
      </c>
      <c r="AF331" s="275">
        <v>96.15384615384616</v>
      </c>
      <c r="AG331" s="275">
        <v>95.877277085330789</v>
      </c>
    </row>
    <row r="332" spans="1:33" s="255" customFormat="1" ht="15.75">
      <c r="A332" s="269">
        <v>303240</v>
      </c>
      <c r="B332" s="280"/>
      <c r="C332" s="269">
        <v>100324</v>
      </c>
      <c r="D332" s="280"/>
      <c r="E332" s="284"/>
      <c r="F332" s="297"/>
      <c r="G332" s="336"/>
      <c r="H332" s="289"/>
      <c r="I332" s="289"/>
      <c r="J332" s="289"/>
      <c r="K332" s="289"/>
      <c r="L332" s="289"/>
      <c r="M332" s="289"/>
      <c r="R332" s="218"/>
      <c r="AB332" s="275"/>
      <c r="AC332" s="275"/>
      <c r="AD332" s="275"/>
      <c r="AE332" s="275"/>
      <c r="AF332" s="275"/>
      <c r="AG332" s="275"/>
    </row>
    <row r="333" spans="1:33" s="255" customFormat="1" ht="31.5">
      <c r="A333" s="269">
        <v>303250</v>
      </c>
      <c r="B333" s="269" t="e">
        <f>VALUE(CONCATENATE($A$2,$C$4,C333))</f>
        <v>#N/A</v>
      </c>
      <c r="C333" s="269">
        <v>100325</v>
      </c>
      <c r="D333" s="269"/>
      <c r="E333" s="295" t="s">
        <v>20</v>
      </c>
      <c r="F333" s="267" t="s">
        <v>14</v>
      </c>
      <c r="G333" s="299">
        <f t="shared" ref="G333:M333" si="234">ROUND(SUM(G338,G342,G346,G350,G354,G358,G362,G366,G370,G374),1)</f>
        <v>0</v>
      </c>
      <c r="H333" s="299">
        <f t="shared" si="234"/>
        <v>0</v>
      </c>
      <c r="I333" s="299">
        <f t="shared" si="234"/>
        <v>0</v>
      </c>
      <c r="J333" s="299">
        <f t="shared" si="234"/>
        <v>0</v>
      </c>
      <c r="K333" s="299">
        <f t="shared" si="234"/>
        <v>0</v>
      </c>
      <c r="L333" s="299">
        <f t="shared" si="234"/>
        <v>0</v>
      </c>
      <c r="M333" s="299">
        <f t="shared" si="234"/>
        <v>0</v>
      </c>
      <c r="R333" s="218"/>
      <c r="AB333" s="275">
        <v>59.9</v>
      </c>
      <c r="AC333" s="275">
        <v>160</v>
      </c>
      <c r="AD333" s="275">
        <v>576</v>
      </c>
      <c r="AE333" s="275">
        <v>1080</v>
      </c>
      <c r="AF333" s="275">
        <v>1080</v>
      </c>
      <c r="AG333" s="275">
        <v>1080</v>
      </c>
    </row>
    <row r="334" spans="1:33" s="255" customFormat="1" ht="31.5" customHeight="1">
      <c r="A334" s="269">
        <v>303260</v>
      </c>
      <c r="B334" s="269" t="e">
        <f>VALUE(CONCATENATE($A$2,$C$4,C334))</f>
        <v>#N/A</v>
      </c>
      <c r="C334" s="269">
        <v>100326</v>
      </c>
      <c r="D334" s="269"/>
      <c r="E334" s="284" t="s">
        <v>17</v>
      </c>
      <c r="F334" s="267" t="s">
        <v>18</v>
      </c>
      <c r="G334" s="330">
        <v>0</v>
      </c>
      <c r="H334" s="330">
        <v>0</v>
      </c>
      <c r="I334" s="330">
        <v>0</v>
      </c>
      <c r="J334" s="330">
        <v>0</v>
      </c>
      <c r="K334" s="330">
        <v>0</v>
      </c>
      <c r="L334" s="330">
        <v>0</v>
      </c>
      <c r="M334" s="330">
        <v>0</v>
      </c>
      <c r="R334" s="326" t="s">
        <v>138</v>
      </c>
      <c r="S334" s="326"/>
      <c r="T334" s="326"/>
      <c r="U334" s="326"/>
      <c r="V334" s="326"/>
      <c r="W334" s="326"/>
      <c r="X334" s="326"/>
      <c r="Y334" s="326"/>
      <c r="Z334" s="327"/>
      <c r="AA334" s="327"/>
      <c r="AB334" s="275">
        <v>107.99943357603607</v>
      </c>
      <c r="AC334" s="275">
        <v>99.911571916908542</v>
      </c>
      <c r="AD334" s="275">
        <v>109.52013888888888</v>
      </c>
      <c r="AE334" s="275">
        <v>104.61388888888888</v>
      </c>
      <c r="AF334" s="275">
        <v>103.78287037037038</v>
      </c>
      <c r="AG334" s="275">
        <v>103.58981481481482</v>
      </c>
    </row>
    <row r="335" spans="1:33" s="255" customFormat="1" ht="31.5">
      <c r="A335" s="269">
        <v>303270</v>
      </c>
      <c r="B335" s="269" t="e">
        <f>VALUE(CONCATENATE($A$2,$C$4,C335))</f>
        <v>#N/A</v>
      </c>
      <c r="C335" s="269">
        <v>100327</v>
      </c>
      <c r="D335" s="269"/>
      <c r="E335" s="323" t="s">
        <v>19</v>
      </c>
      <c r="F335" s="277" t="s">
        <v>18</v>
      </c>
      <c r="G335" s="278">
        <f t="shared" ref="G335" si="235">IF(AB335="","",AB335)</f>
        <v>41.954049810304944</v>
      </c>
      <c r="H335" s="279">
        <f>IFERROR(IF(G333=0,0,H333/G333/IF(H334&lt;&gt;0,H334,100)*10000),0)</f>
        <v>0</v>
      </c>
      <c r="I335" s="279">
        <f t="shared" ref="I335" si="236">IFERROR(IF(H333=0,0,I333/H333/IF(I334&lt;&gt;0,I334,100)*10000),0)</f>
        <v>0</v>
      </c>
      <c r="J335" s="279">
        <f>IFERROR(IF(I333=0,0,J333/I333/IF(J334&lt;&gt;0,J334,100)*10000),0)</f>
        <v>0</v>
      </c>
      <c r="K335" s="279">
        <f t="shared" ref="K335:M335" si="237">IFERROR(IF(J333=0,0,K333/J333/IF(K334&lt;&gt;0,K334,100)*10000),0)</f>
        <v>0</v>
      </c>
      <c r="L335" s="279">
        <f t="shared" si="237"/>
        <v>0</v>
      </c>
      <c r="M335" s="279">
        <f t="shared" si="237"/>
        <v>0</v>
      </c>
      <c r="R335" s="327"/>
      <c r="S335" s="327"/>
      <c r="T335" s="327"/>
      <c r="U335" s="327"/>
      <c r="V335" s="327"/>
      <c r="W335" s="327"/>
      <c r="X335" s="327"/>
      <c r="Y335" s="327"/>
      <c r="AB335" s="275">
        <v>41.954049810304944</v>
      </c>
      <c r="AC335" s="275">
        <v>267.34826403354396</v>
      </c>
      <c r="AD335" s="275">
        <v>328.70666861117627</v>
      </c>
      <c r="AE335" s="275">
        <v>179.23050370409709</v>
      </c>
      <c r="AF335" s="275">
        <v>96.355014698600613</v>
      </c>
      <c r="AG335" s="275">
        <v>96.534587091180498</v>
      </c>
    </row>
    <row r="336" spans="1:33" s="255" customFormat="1" ht="78.75">
      <c r="A336" s="269">
        <v>303280</v>
      </c>
      <c r="B336" s="280"/>
      <c r="C336" s="269">
        <v>100328</v>
      </c>
      <c r="D336" s="280"/>
      <c r="E336" s="333" t="s">
        <v>153</v>
      </c>
      <c r="F336" s="267"/>
      <c r="G336" s="309">
        <f t="shared" ref="G336:M336" si="238">ROUND(G333-(SUM(G338,G342,G346,G350,G354,G358,G362,G366,G370,G374)),1)</f>
        <v>0</v>
      </c>
      <c r="H336" s="309">
        <f t="shared" si="238"/>
        <v>0</v>
      </c>
      <c r="I336" s="309">
        <f t="shared" si="238"/>
        <v>0</v>
      </c>
      <c r="J336" s="309">
        <f t="shared" si="238"/>
        <v>0</v>
      </c>
      <c r="K336" s="309">
        <f t="shared" si="238"/>
        <v>0</v>
      </c>
      <c r="L336" s="309">
        <f t="shared" si="238"/>
        <v>0</v>
      </c>
      <c r="M336" s="309">
        <f t="shared" si="238"/>
        <v>0</v>
      </c>
      <c r="R336" s="328" t="s">
        <v>154</v>
      </c>
      <c r="AB336" s="275"/>
      <c r="AC336" s="275"/>
      <c r="AD336" s="275"/>
      <c r="AE336" s="275"/>
      <c r="AF336" s="275"/>
      <c r="AG336" s="275"/>
    </row>
    <row r="337" spans="1:33" s="255" customFormat="1" ht="15.75">
      <c r="A337" s="269">
        <v>303290</v>
      </c>
      <c r="B337" s="280"/>
      <c r="C337" s="269">
        <v>100329</v>
      </c>
      <c r="D337" s="280"/>
      <c r="E337" s="335" t="s">
        <v>6</v>
      </c>
      <c r="F337" s="267"/>
      <c r="G337" s="285"/>
      <c r="H337" s="289"/>
      <c r="I337" s="289"/>
      <c r="J337" s="289"/>
      <c r="K337" s="289"/>
      <c r="L337" s="289"/>
      <c r="M337" s="289"/>
      <c r="R337" s="218"/>
      <c r="AB337" s="275"/>
      <c r="AC337" s="275"/>
      <c r="AD337" s="275"/>
      <c r="AE337" s="275"/>
      <c r="AF337" s="275"/>
      <c r="AG337" s="275"/>
    </row>
    <row r="338" spans="1:33" s="255" customFormat="1" ht="15.75">
      <c r="A338" s="269">
        <v>303300</v>
      </c>
      <c r="B338" s="269" t="e">
        <f>VALUE(CONCATENATE($A$2,$C$4,C338))</f>
        <v>#N/A</v>
      </c>
      <c r="C338" s="269">
        <v>100330</v>
      </c>
      <c r="D338" s="269"/>
      <c r="E338" s="284" t="s">
        <v>15</v>
      </c>
      <c r="F338" s="267" t="s">
        <v>14</v>
      </c>
      <c r="G338" s="315"/>
      <c r="H338" s="315"/>
      <c r="I338" s="315"/>
      <c r="J338" s="315"/>
      <c r="K338" s="315"/>
      <c r="L338" s="315"/>
      <c r="M338" s="315"/>
      <c r="R338" s="218"/>
      <c r="AB338" s="275">
        <v>20.8</v>
      </c>
      <c r="AC338" s="275">
        <v>20</v>
      </c>
      <c r="AD338" s="275">
        <v>16</v>
      </c>
      <c r="AE338" s="275">
        <v>20</v>
      </c>
      <c r="AF338" s="275">
        <v>20</v>
      </c>
      <c r="AG338" s="275">
        <v>20</v>
      </c>
    </row>
    <row r="339" spans="1:33" s="255" customFormat="1" ht="31.5">
      <c r="A339" s="269">
        <v>303310</v>
      </c>
      <c r="B339" s="269" t="e">
        <f>VALUE(CONCATENATE($A$2,$C$4,C339))</f>
        <v>#N/A</v>
      </c>
      <c r="C339" s="269">
        <v>100331</v>
      </c>
      <c r="D339" s="269"/>
      <c r="E339" s="284" t="s">
        <v>17</v>
      </c>
      <c r="F339" s="267" t="s">
        <v>18</v>
      </c>
      <c r="G339" s="322">
        <f t="shared" ref="G339:I340" si="239">IF(AB339="","",AB339)</f>
        <v>112.84</v>
      </c>
      <c r="H339" s="322">
        <f t="shared" si="239"/>
        <v>89.93395959260873</v>
      </c>
      <c r="I339" s="322">
        <f t="shared" si="239"/>
        <v>111.6</v>
      </c>
      <c r="J339" s="322">
        <f>J394</f>
        <v>111.6</v>
      </c>
      <c r="K339" s="322">
        <f t="shared" ref="K339:M339" si="240">K394</f>
        <v>104.8</v>
      </c>
      <c r="L339" s="322">
        <f t="shared" si="240"/>
        <v>102.6</v>
      </c>
      <c r="M339" s="322">
        <f t="shared" si="240"/>
        <v>102.5</v>
      </c>
      <c r="R339" s="218"/>
      <c r="AB339" s="275">
        <v>112.84</v>
      </c>
      <c r="AC339" s="275">
        <v>89.93395959260873</v>
      </c>
      <c r="AD339" s="275">
        <v>111.6</v>
      </c>
      <c r="AE339" s="275">
        <v>104.8</v>
      </c>
      <c r="AF339" s="275">
        <v>102.6</v>
      </c>
      <c r="AG339" s="275">
        <v>102.5</v>
      </c>
    </row>
    <row r="340" spans="1:33" s="255" customFormat="1" ht="31.5">
      <c r="A340" s="269">
        <v>303320</v>
      </c>
      <c r="B340" s="269" t="e">
        <f>VALUE(CONCATENATE($A$2,$C$4,C340))</f>
        <v>#N/A</v>
      </c>
      <c r="C340" s="269">
        <v>100332</v>
      </c>
      <c r="D340" s="269"/>
      <c r="E340" s="323" t="s">
        <v>19</v>
      </c>
      <c r="F340" s="277" t="s">
        <v>18</v>
      </c>
      <c r="G340" s="278">
        <f t="shared" si="239"/>
        <v>180.71744826963044</v>
      </c>
      <c r="H340" s="279">
        <f t="shared" ref="H340:M340" si="241">IFERROR(IF(G338=0,0,H338/G338/IF(H339&lt;&gt;0,H339,100)*10000),0)</f>
        <v>0</v>
      </c>
      <c r="I340" s="279">
        <f t="shared" si="241"/>
        <v>0</v>
      </c>
      <c r="J340" s="279">
        <f t="shared" si="241"/>
        <v>0</v>
      </c>
      <c r="K340" s="279">
        <f t="shared" si="241"/>
        <v>0</v>
      </c>
      <c r="L340" s="279">
        <f t="shared" si="241"/>
        <v>0</v>
      </c>
      <c r="M340" s="279">
        <f t="shared" si="241"/>
        <v>0</v>
      </c>
      <c r="R340" s="218"/>
      <c r="AB340" s="275">
        <v>180.71744826963044</v>
      </c>
      <c r="AC340" s="275">
        <v>106.91605995044902</v>
      </c>
      <c r="AD340" s="275">
        <v>71.684587813620084</v>
      </c>
      <c r="AE340" s="275">
        <v>119.27480916030535</v>
      </c>
      <c r="AF340" s="275">
        <v>97.465886939571163</v>
      </c>
      <c r="AG340" s="275">
        <v>97.560975609756099</v>
      </c>
    </row>
    <row r="341" spans="1:33" s="255" customFormat="1" ht="15.75">
      <c r="A341" s="269">
        <v>303330</v>
      </c>
      <c r="B341" s="280"/>
      <c r="C341" s="269">
        <v>100333</v>
      </c>
      <c r="D341" s="280"/>
      <c r="E341" s="295" t="s">
        <v>7</v>
      </c>
      <c r="F341" s="267"/>
      <c r="G341" s="285"/>
      <c r="H341" s="289"/>
      <c r="I341" s="289"/>
      <c r="J341" s="289"/>
      <c r="K341" s="289"/>
      <c r="L341" s="289"/>
      <c r="M341" s="289"/>
      <c r="R341" s="218"/>
      <c r="AB341" s="275"/>
      <c r="AC341" s="275"/>
      <c r="AD341" s="275"/>
      <c r="AE341" s="275"/>
      <c r="AF341" s="275"/>
      <c r="AG341" s="275"/>
    </row>
    <row r="342" spans="1:33" s="255" customFormat="1" ht="15.75">
      <c r="A342" s="269">
        <v>303340</v>
      </c>
      <c r="B342" s="269" t="e">
        <f>VALUE(CONCATENATE($A$2,$C$4,C342))</f>
        <v>#N/A</v>
      </c>
      <c r="C342" s="269">
        <v>100334</v>
      </c>
      <c r="D342" s="269"/>
      <c r="E342" s="284" t="s">
        <v>15</v>
      </c>
      <c r="F342" s="267" t="s">
        <v>14</v>
      </c>
      <c r="G342" s="315"/>
      <c r="H342" s="315"/>
      <c r="I342" s="315"/>
      <c r="J342" s="315"/>
      <c r="K342" s="315"/>
      <c r="L342" s="315"/>
      <c r="M342" s="315"/>
      <c r="R342" s="218"/>
      <c r="AB342" s="275">
        <v>17.899999999999999</v>
      </c>
      <c r="AC342" s="275">
        <v>5</v>
      </c>
      <c r="AD342" s="275">
        <v>505</v>
      </c>
      <c r="AE342" s="275">
        <v>1005</v>
      </c>
      <c r="AF342" s="275">
        <v>1005</v>
      </c>
      <c r="AG342" s="275">
        <v>1005</v>
      </c>
    </row>
    <row r="343" spans="1:33" s="255" customFormat="1" ht="31.5">
      <c r="A343" s="269">
        <v>303350</v>
      </c>
      <c r="B343" s="269" t="e">
        <f>VALUE(CONCATENATE($A$2,$C$4,C343))</f>
        <v>#N/A</v>
      </c>
      <c r="C343" s="269">
        <v>100335</v>
      </c>
      <c r="D343" s="269"/>
      <c r="E343" s="284" t="s">
        <v>17</v>
      </c>
      <c r="F343" s="267" t="s">
        <v>18</v>
      </c>
      <c r="G343" s="322">
        <f t="shared" ref="G343:I344" si="242">IF(AB343="","",AB343)</f>
        <v>106.91236116421798</v>
      </c>
      <c r="H343" s="322">
        <f t="shared" si="242"/>
        <v>100.55585445464337</v>
      </c>
      <c r="I343" s="322">
        <f t="shared" si="242"/>
        <v>109.5</v>
      </c>
      <c r="J343" s="322">
        <f>J395</f>
        <v>109.5</v>
      </c>
      <c r="K343" s="322">
        <f t="shared" ref="K343:M343" si="243">K395</f>
        <v>104.6</v>
      </c>
      <c r="L343" s="322">
        <f t="shared" si="243"/>
        <v>103.8</v>
      </c>
      <c r="M343" s="322">
        <f t="shared" si="243"/>
        <v>103.6</v>
      </c>
      <c r="R343" s="218"/>
      <c r="AB343" s="275">
        <v>106.91236116421798</v>
      </c>
      <c r="AC343" s="275">
        <v>100.55585445464337</v>
      </c>
      <c r="AD343" s="275">
        <v>109.5</v>
      </c>
      <c r="AE343" s="275">
        <v>104.6</v>
      </c>
      <c r="AF343" s="275">
        <v>103.8</v>
      </c>
      <c r="AG343" s="275">
        <v>103.6</v>
      </c>
    </row>
    <row r="344" spans="1:33" s="255" customFormat="1" ht="31.5">
      <c r="A344" s="269">
        <v>303360</v>
      </c>
      <c r="B344" s="269" t="e">
        <f>VALUE(CONCATENATE($A$2,$C$4,C344))</f>
        <v>#N/A</v>
      </c>
      <c r="C344" s="269">
        <v>100336</v>
      </c>
      <c r="D344" s="269"/>
      <c r="E344" s="323" t="s">
        <v>19</v>
      </c>
      <c r="F344" s="277" t="s">
        <v>18</v>
      </c>
      <c r="G344" s="278">
        <f t="shared" si="242"/>
        <v>0</v>
      </c>
      <c r="H344" s="279">
        <f t="shared" ref="H344:M344" si="244">IFERROR(IF(G342=0,0,H342/G342/IF(H343&lt;&gt;0,H343,100)*10000),0)</f>
        <v>0</v>
      </c>
      <c r="I344" s="279">
        <f t="shared" si="244"/>
        <v>0</v>
      </c>
      <c r="J344" s="279">
        <f t="shared" si="244"/>
        <v>0</v>
      </c>
      <c r="K344" s="279">
        <f t="shared" si="244"/>
        <v>0</v>
      </c>
      <c r="L344" s="279">
        <f t="shared" si="244"/>
        <v>0</v>
      </c>
      <c r="M344" s="279">
        <f t="shared" si="244"/>
        <v>0</v>
      </c>
      <c r="R344" s="218"/>
      <c r="AB344" s="275">
        <v>0</v>
      </c>
      <c r="AC344" s="275">
        <v>27.778552571948129</v>
      </c>
      <c r="AD344" s="275">
        <v>9223.744292237443</v>
      </c>
      <c r="AE344" s="275">
        <v>190.25803153929161</v>
      </c>
      <c r="AF344" s="275">
        <v>96.339113680154156</v>
      </c>
      <c r="AG344" s="275">
        <v>96.525096525096529</v>
      </c>
    </row>
    <row r="345" spans="1:33" s="255" customFormat="1" ht="47.25">
      <c r="A345" s="269">
        <v>303370</v>
      </c>
      <c r="B345" s="280"/>
      <c r="C345" s="269">
        <v>100337</v>
      </c>
      <c r="D345" s="280"/>
      <c r="E345" s="295" t="s">
        <v>36</v>
      </c>
      <c r="F345" s="267"/>
      <c r="G345" s="285"/>
      <c r="H345" s="289"/>
      <c r="I345" s="289"/>
      <c r="J345" s="289"/>
      <c r="K345" s="289"/>
      <c r="L345" s="289"/>
      <c r="M345" s="289"/>
      <c r="R345" s="218"/>
      <c r="AB345" s="275"/>
      <c r="AC345" s="275"/>
      <c r="AD345" s="275"/>
      <c r="AE345" s="275"/>
      <c r="AF345" s="275"/>
      <c r="AG345" s="275"/>
    </row>
    <row r="346" spans="1:33" s="255" customFormat="1" ht="15.75">
      <c r="A346" s="269">
        <v>303380</v>
      </c>
      <c r="B346" s="269" t="e">
        <f>VALUE(CONCATENATE($A$2,$C$4,C346))</f>
        <v>#N/A</v>
      </c>
      <c r="C346" s="269">
        <v>100338</v>
      </c>
      <c r="D346" s="269"/>
      <c r="E346" s="284" t="s">
        <v>15</v>
      </c>
      <c r="F346" s="267" t="s">
        <v>14</v>
      </c>
      <c r="G346" s="315" t="str">
        <f t="shared" ref="G346:L348" si="245">IF(AB346="","",AB346)</f>
        <v/>
      </c>
      <c r="H346" s="315" t="str">
        <f t="shared" si="245"/>
        <v/>
      </c>
      <c r="I346" s="315" t="str">
        <f t="shared" si="245"/>
        <v/>
      </c>
      <c r="J346" s="315" t="str">
        <f t="shared" si="245"/>
        <v/>
      </c>
      <c r="K346" s="315" t="str">
        <f t="shared" si="245"/>
        <v/>
      </c>
      <c r="L346" s="315" t="str">
        <f t="shared" si="245"/>
        <v/>
      </c>
      <c r="M346" s="315"/>
      <c r="R346" s="218"/>
      <c r="AB346" s="275" t="s">
        <v>174</v>
      </c>
      <c r="AC346" s="275" t="s">
        <v>174</v>
      </c>
      <c r="AD346" s="275" t="s">
        <v>174</v>
      </c>
      <c r="AE346" s="275" t="s">
        <v>174</v>
      </c>
      <c r="AF346" s="275" t="s">
        <v>174</v>
      </c>
      <c r="AG346" s="275" t="s">
        <v>174</v>
      </c>
    </row>
    <row r="347" spans="1:33" s="255" customFormat="1" ht="31.5">
      <c r="A347" s="269">
        <v>303390</v>
      </c>
      <c r="B347" s="269" t="e">
        <f>VALUE(CONCATENATE($A$2,$C$4,C347))</f>
        <v>#N/A</v>
      </c>
      <c r="C347" s="269">
        <v>100339</v>
      </c>
      <c r="D347" s="269"/>
      <c r="E347" s="284" t="s">
        <v>17</v>
      </c>
      <c r="F347" s="267" t="s">
        <v>18</v>
      </c>
      <c r="G347" s="322">
        <f t="shared" si="245"/>
        <v>104.40067609597537</v>
      </c>
      <c r="H347" s="322">
        <f t="shared" si="245"/>
        <v>106.83599862999972</v>
      </c>
      <c r="I347" s="322">
        <f t="shared" si="245"/>
        <v>105.8</v>
      </c>
      <c r="J347" s="322">
        <f>J396</f>
        <v>105.8</v>
      </c>
      <c r="K347" s="322">
        <f t="shared" ref="K347:M347" si="246">K396</f>
        <v>105.5</v>
      </c>
      <c r="L347" s="322">
        <f t="shared" si="246"/>
        <v>103.7</v>
      </c>
      <c r="M347" s="322">
        <f t="shared" si="246"/>
        <v>103.8</v>
      </c>
      <c r="R347" s="218"/>
      <c r="AB347" s="275">
        <v>104.40067609597537</v>
      </c>
      <c r="AC347" s="275">
        <v>106.83599862999972</v>
      </c>
      <c r="AD347" s="275">
        <v>105.8</v>
      </c>
      <c r="AE347" s="275">
        <v>105.5</v>
      </c>
      <c r="AF347" s="275">
        <v>103.7</v>
      </c>
      <c r="AG347" s="275">
        <v>103.8</v>
      </c>
    </row>
    <row r="348" spans="1:33" s="255" customFormat="1" ht="31.5">
      <c r="A348" s="269">
        <v>303400</v>
      </c>
      <c r="B348" s="269" t="e">
        <f>VALUE(CONCATENATE($A$2,$C$4,C348))</f>
        <v>#N/A</v>
      </c>
      <c r="C348" s="269">
        <v>100340</v>
      </c>
      <c r="D348" s="269"/>
      <c r="E348" s="323" t="s">
        <v>19</v>
      </c>
      <c r="F348" s="277" t="s">
        <v>18</v>
      </c>
      <c r="G348" s="278">
        <f t="shared" si="245"/>
        <v>0</v>
      </c>
      <c r="H348" s="279">
        <f t="shared" ref="H348:M348" si="247">IFERROR(IF(G346=0,0,H346/G346/IF(H347&lt;&gt;0,H347,100)*10000),0)</f>
        <v>0</v>
      </c>
      <c r="I348" s="279">
        <f t="shared" si="247"/>
        <v>0</v>
      </c>
      <c r="J348" s="279">
        <f t="shared" si="247"/>
        <v>0</v>
      </c>
      <c r="K348" s="279">
        <f t="shared" si="247"/>
        <v>0</v>
      </c>
      <c r="L348" s="279">
        <f t="shared" si="247"/>
        <v>0</v>
      </c>
      <c r="M348" s="279">
        <f t="shared" si="247"/>
        <v>0</v>
      </c>
      <c r="R348" s="218"/>
      <c r="AB348" s="275">
        <v>0</v>
      </c>
      <c r="AC348" s="275">
        <v>0</v>
      </c>
      <c r="AD348" s="275">
        <v>0</v>
      </c>
      <c r="AE348" s="275">
        <v>0</v>
      </c>
      <c r="AF348" s="275">
        <v>0</v>
      </c>
      <c r="AG348" s="275">
        <v>0</v>
      </c>
    </row>
    <row r="349" spans="1:33" s="255" customFormat="1" ht="15.75">
      <c r="A349" s="269">
        <v>303410</v>
      </c>
      <c r="B349" s="280"/>
      <c r="C349" s="269">
        <v>100341</v>
      </c>
      <c r="D349" s="280"/>
      <c r="E349" s="270" t="s">
        <v>8</v>
      </c>
      <c r="F349" s="267"/>
      <c r="G349" s="285"/>
      <c r="H349" s="289"/>
      <c r="I349" s="289"/>
      <c r="J349" s="289"/>
      <c r="K349" s="289"/>
      <c r="L349" s="289"/>
      <c r="M349" s="289"/>
      <c r="R349" s="218"/>
      <c r="AB349" s="275"/>
      <c r="AC349" s="275"/>
      <c r="AD349" s="275"/>
      <c r="AE349" s="275"/>
      <c r="AF349" s="275"/>
      <c r="AG349" s="275"/>
    </row>
    <row r="350" spans="1:33" s="255" customFormat="1" ht="15.75">
      <c r="A350" s="269">
        <v>303420</v>
      </c>
      <c r="B350" s="269" t="e">
        <f>VALUE(CONCATENATE($A$2,$C$4,C350))</f>
        <v>#N/A</v>
      </c>
      <c r="C350" s="269">
        <v>100342</v>
      </c>
      <c r="D350" s="269"/>
      <c r="E350" s="284" t="s">
        <v>15</v>
      </c>
      <c r="F350" s="267" t="s">
        <v>14</v>
      </c>
      <c r="G350" s="315" t="str">
        <f t="shared" ref="G350:L352" si="248">IF(AB350="","",AB350)</f>
        <v/>
      </c>
      <c r="H350" s="315" t="str">
        <f t="shared" si="248"/>
        <v/>
      </c>
      <c r="I350" s="315" t="str">
        <f t="shared" si="248"/>
        <v/>
      </c>
      <c r="J350" s="315" t="str">
        <f t="shared" si="248"/>
        <v/>
      </c>
      <c r="K350" s="315" t="str">
        <f t="shared" si="248"/>
        <v/>
      </c>
      <c r="L350" s="315" t="str">
        <f t="shared" si="248"/>
        <v/>
      </c>
      <c r="M350" s="315"/>
      <c r="R350" s="218"/>
      <c r="AB350" s="275" t="s">
        <v>174</v>
      </c>
      <c r="AC350" s="275" t="s">
        <v>174</v>
      </c>
      <c r="AD350" s="275" t="s">
        <v>174</v>
      </c>
      <c r="AE350" s="275" t="s">
        <v>174</v>
      </c>
      <c r="AF350" s="275" t="s">
        <v>174</v>
      </c>
      <c r="AG350" s="275" t="s">
        <v>174</v>
      </c>
    </row>
    <row r="351" spans="1:33" s="255" customFormat="1" ht="31.5">
      <c r="A351" s="269">
        <v>303430</v>
      </c>
      <c r="B351" s="269" t="e">
        <f>VALUE(CONCATENATE($A$2,$C$4,C351))</f>
        <v>#N/A</v>
      </c>
      <c r="C351" s="269">
        <v>100343</v>
      </c>
      <c r="D351" s="269"/>
      <c r="E351" s="284" t="s">
        <v>17</v>
      </c>
      <c r="F351" s="267" t="s">
        <v>18</v>
      </c>
      <c r="G351" s="322">
        <f t="shared" si="248"/>
        <v>110.77354404069695</v>
      </c>
      <c r="H351" s="322">
        <f t="shared" si="248"/>
        <v>104.32869648247862</v>
      </c>
      <c r="I351" s="322">
        <f t="shared" si="248"/>
        <v>106.4</v>
      </c>
      <c r="J351" s="322">
        <f>J400</f>
        <v>106.4</v>
      </c>
      <c r="K351" s="322">
        <f t="shared" ref="K351:M351" si="249">K400</f>
        <v>105.6</v>
      </c>
      <c r="L351" s="322">
        <f t="shared" si="249"/>
        <v>105.3</v>
      </c>
      <c r="M351" s="322">
        <f t="shared" si="249"/>
        <v>104.5</v>
      </c>
      <c r="R351" s="218"/>
      <c r="AB351" s="275">
        <v>110.77354404069695</v>
      </c>
      <c r="AC351" s="275">
        <v>104.32869648247862</v>
      </c>
      <c r="AD351" s="275">
        <v>106.4</v>
      </c>
      <c r="AE351" s="275">
        <v>105.6</v>
      </c>
      <c r="AF351" s="275">
        <v>105.3</v>
      </c>
      <c r="AG351" s="275">
        <v>104.5</v>
      </c>
    </row>
    <row r="352" spans="1:33" s="255" customFormat="1" ht="31.5">
      <c r="A352" s="269">
        <v>303440</v>
      </c>
      <c r="B352" s="269" t="e">
        <f>VALUE(CONCATENATE($A$2,$C$4,C352))</f>
        <v>#N/A</v>
      </c>
      <c r="C352" s="269">
        <v>100344</v>
      </c>
      <c r="D352" s="269"/>
      <c r="E352" s="323" t="s">
        <v>19</v>
      </c>
      <c r="F352" s="277" t="s">
        <v>18</v>
      </c>
      <c r="G352" s="278">
        <f t="shared" si="248"/>
        <v>0</v>
      </c>
      <c r="H352" s="279">
        <f t="shared" ref="H352:M352" si="250">IFERROR(IF(G350=0,0,H350/G350/IF(H351&lt;&gt;0,H351,100)*10000),0)</f>
        <v>0</v>
      </c>
      <c r="I352" s="279">
        <f t="shared" si="250"/>
        <v>0</v>
      </c>
      <c r="J352" s="279">
        <f t="shared" si="250"/>
        <v>0</v>
      </c>
      <c r="K352" s="279">
        <f t="shared" si="250"/>
        <v>0</v>
      </c>
      <c r="L352" s="279">
        <f t="shared" si="250"/>
        <v>0</v>
      </c>
      <c r="M352" s="279">
        <f t="shared" si="250"/>
        <v>0</v>
      </c>
      <c r="R352" s="218"/>
      <c r="AB352" s="275">
        <v>0</v>
      </c>
      <c r="AC352" s="275">
        <v>0</v>
      </c>
      <c r="AD352" s="275">
        <v>0</v>
      </c>
      <c r="AE352" s="275">
        <v>0</v>
      </c>
      <c r="AF352" s="275">
        <v>0</v>
      </c>
      <c r="AG352" s="275">
        <v>0</v>
      </c>
    </row>
    <row r="353" spans="1:33" s="255" customFormat="1" ht="31.5">
      <c r="A353" s="269">
        <v>303450</v>
      </c>
      <c r="B353" s="280"/>
      <c r="C353" s="269">
        <v>100345</v>
      </c>
      <c r="D353" s="280"/>
      <c r="E353" s="295" t="s">
        <v>31</v>
      </c>
      <c r="F353" s="267"/>
      <c r="G353" s="285"/>
      <c r="H353" s="289"/>
      <c r="I353" s="289"/>
      <c r="J353" s="289"/>
      <c r="K353" s="289"/>
      <c r="L353" s="289"/>
      <c r="M353" s="289"/>
      <c r="R353" s="218"/>
      <c r="AB353" s="275"/>
      <c r="AC353" s="275"/>
      <c r="AD353" s="275"/>
      <c r="AE353" s="275"/>
      <c r="AF353" s="275"/>
      <c r="AG353" s="275"/>
    </row>
    <row r="354" spans="1:33" s="255" customFormat="1" ht="15.75">
      <c r="A354" s="269">
        <v>303460</v>
      </c>
      <c r="B354" s="269" t="e">
        <f>VALUE(CONCATENATE($A$2,$C$4,C354))</f>
        <v>#N/A</v>
      </c>
      <c r="C354" s="269">
        <v>100346</v>
      </c>
      <c r="D354" s="269"/>
      <c r="E354" s="284" t="s">
        <v>15</v>
      </c>
      <c r="F354" s="267" t="s">
        <v>14</v>
      </c>
      <c r="G354" s="315"/>
      <c r="H354" s="315"/>
      <c r="I354" s="315"/>
      <c r="J354" s="315"/>
      <c r="K354" s="315"/>
      <c r="L354" s="315"/>
      <c r="M354" s="315"/>
      <c r="R354" s="218"/>
      <c r="AB354" s="275">
        <v>21.2</v>
      </c>
      <c r="AC354" s="275">
        <v>135</v>
      </c>
      <c r="AD354" s="275">
        <v>55</v>
      </c>
      <c r="AE354" s="275">
        <v>55</v>
      </c>
      <c r="AF354" s="275">
        <v>55</v>
      </c>
      <c r="AG354" s="275">
        <v>55</v>
      </c>
    </row>
    <row r="355" spans="1:33" s="255" customFormat="1" ht="31.5">
      <c r="A355" s="269">
        <v>303470</v>
      </c>
      <c r="B355" s="269" t="e">
        <f>VALUE(CONCATENATE($A$2,$C$4,C355))</f>
        <v>#N/A</v>
      </c>
      <c r="C355" s="269">
        <v>100347</v>
      </c>
      <c r="D355" s="269"/>
      <c r="E355" s="284" t="s">
        <v>17</v>
      </c>
      <c r="F355" s="267" t="s">
        <v>18</v>
      </c>
      <c r="G355" s="322">
        <f t="shared" ref="G355:I356" si="251">IF(AB355="","",AB355)</f>
        <v>104.16805690401223</v>
      </c>
      <c r="H355" s="322">
        <f t="shared" si="251"/>
        <v>101.36587438948129</v>
      </c>
      <c r="I355" s="322">
        <f t="shared" si="251"/>
        <v>109.1</v>
      </c>
      <c r="J355" s="322">
        <f>J399</f>
        <v>109.1</v>
      </c>
      <c r="K355" s="322">
        <f t="shared" ref="K355:M355" si="252">K399</f>
        <v>104.8</v>
      </c>
      <c r="L355" s="322">
        <f t="shared" si="252"/>
        <v>103.9</v>
      </c>
      <c r="M355" s="322">
        <f t="shared" si="252"/>
        <v>103.8</v>
      </c>
      <c r="R355" s="218"/>
      <c r="AB355" s="275">
        <v>104.16805690401223</v>
      </c>
      <c r="AC355" s="275">
        <v>101.36587438948129</v>
      </c>
      <c r="AD355" s="275">
        <v>109.1</v>
      </c>
      <c r="AE355" s="275">
        <v>104.8</v>
      </c>
      <c r="AF355" s="275">
        <v>103.9</v>
      </c>
      <c r="AG355" s="275">
        <v>103.8</v>
      </c>
    </row>
    <row r="356" spans="1:33" s="255" customFormat="1" ht="31.5">
      <c r="A356" s="269">
        <v>303480</v>
      </c>
      <c r="B356" s="269" t="e">
        <f>VALUE(CONCATENATE($A$2,$C$4,C356))</f>
        <v>#N/A</v>
      </c>
      <c r="C356" s="269">
        <v>100348</v>
      </c>
      <c r="D356" s="269"/>
      <c r="E356" s="323" t="s">
        <v>19</v>
      </c>
      <c r="F356" s="277" t="s">
        <v>18</v>
      </c>
      <c r="G356" s="278">
        <f t="shared" si="251"/>
        <v>16.681744573905515</v>
      </c>
      <c r="H356" s="279">
        <f t="shared" ref="H356:M356" si="253">IFERROR(IF(G354=0,0,H354/G354/IF(H355&lt;&gt;0,H355,100)*10000),0)</f>
        <v>0</v>
      </c>
      <c r="I356" s="279">
        <f t="shared" si="253"/>
        <v>0</v>
      </c>
      <c r="J356" s="279">
        <f t="shared" si="253"/>
        <v>0</v>
      </c>
      <c r="K356" s="279">
        <f t="shared" si="253"/>
        <v>0</v>
      </c>
      <c r="L356" s="279">
        <f t="shared" si="253"/>
        <v>0</v>
      </c>
      <c r="M356" s="279">
        <f t="shared" si="253"/>
        <v>0</v>
      </c>
      <c r="R356" s="218"/>
      <c r="AB356" s="275">
        <v>16.681744573905515</v>
      </c>
      <c r="AC356" s="275">
        <v>628.21186781600784</v>
      </c>
      <c r="AD356" s="275">
        <v>37.342567131751366</v>
      </c>
      <c r="AE356" s="275">
        <v>95.419847328244273</v>
      </c>
      <c r="AF356" s="275">
        <v>96.246390760346486</v>
      </c>
      <c r="AG356" s="275">
        <v>96.339113680154156</v>
      </c>
    </row>
    <row r="357" spans="1:33" s="255" customFormat="1" ht="15.75">
      <c r="A357" s="269">
        <v>303490</v>
      </c>
      <c r="B357" s="280"/>
      <c r="C357" s="269">
        <v>100349</v>
      </c>
      <c r="D357" s="280"/>
      <c r="E357" s="295" t="s">
        <v>33</v>
      </c>
      <c r="F357" s="266"/>
      <c r="G357" s="285"/>
      <c r="H357" s="289"/>
      <c r="I357" s="289"/>
      <c r="J357" s="289"/>
      <c r="K357" s="289"/>
      <c r="L357" s="289"/>
      <c r="M357" s="289"/>
      <c r="R357" s="218"/>
      <c r="AB357" s="275"/>
      <c r="AC357" s="275"/>
      <c r="AD357" s="275"/>
      <c r="AE357" s="275"/>
      <c r="AF357" s="275"/>
      <c r="AG357" s="275"/>
    </row>
    <row r="358" spans="1:33" s="255" customFormat="1" ht="15.75">
      <c r="A358" s="269">
        <v>303500</v>
      </c>
      <c r="B358" s="269" t="e">
        <f>VALUE(CONCATENATE($A$2,$C$4,C358))</f>
        <v>#N/A</v>
      </c>
      <c r="C358" s="269">
        <v>100350</v>
      </c>
      <c r="D358" s="269"/>
      <c r="E358" s="284" t="s">
        <v>15</v>
      </c>
      <c r="F358" s="267" t="s">
        <v>14</v>
      </c>
      <c r="G358" s="315" t="str">
        <f t="shared" ref="G358:L360" si="254">IF(AB358="","",AB358)</f>
        <v/>
      </c>
      <c r="H358" s="315" t="str">
        <f t="shared" si="254"/>
        <v/>
      </c>
      <c r="I358" s="315" t="str">
        <f t="shared" si="254"/>
        <v/>
      </c>
      <c r="J358" s="315" t="str">
        <f t="shared" si="254"/>
        <v/>
      </c>
      <c r="K358" s="315" t="str">
        <f t="shared" si="254"/>
        <v/>
      </c>
      <c r="L358" s="315" t="str">
        <f t="shared" si="254"/>
        <v/>
      </c>
      <c r="M358" s="315"/>
      <c r="R358" s="218"/>
      <c r="AB358" s="275" t="s">
        <v>174</v>
      </c>
      <c r="AC358" s="275" t="s">
        <v>174</v>
      </c>
      <c r="AD358" s="275" t="s">
        <v>174</v>
      </c>
      <c r="AE358" s="275" t="s">
        <v>174</v>
      </c>
      <c r="AF358" s="275" t="s">
        <v>174</v>
      </c>
      <c r="AG358" s="275" t="s">
        <v>174</v>
      </c>
    </row>
    <row r="359" spans="1:33" s="255" customFormat="1" ht="31.5">
      <c r="A359" s="269">
        <v>303510</v>
      </c>
      <c r="B359" s="269" t="e">
        <f>VALUE(CONCATENATE($A$2,$C$4,C359))</f>
        <v>#N/A</v>
      </c>
      <c r="C359" s="269">
        <v>100351</v>
      </c>
      <c r="D359" s="269"/>
      <c r="E359" s="284" t="s">
        <v>17</v>
      </c>
      <c r="F359" s="267" t="s">
        <v>18</v>
      </c>
      <c r="G359" s="322">
        <f t="shared" si="254"/>
        <v>112.94804037766082</v>
      </c>
      <c r="H359" s="322">
        <f t="shared" si="254"/>
        <v>106.22742905881735</v>
      </c>
      <c r="I359" s="322">
        <f t="shared" si="254"/>
        <v>108.6</v>
      </c>
      <c r="J359" s="322">
        <f>J402</f>
        <v>108.6</v>
      </c>
      <c r="K359" s="322">
        <f t="shared" ref="K359:M359" si="255">K402</f>
        <v>107.3</v>
      </c>
      <c r="L359" s="322">
        <f t="shared" si="255"/>
        <v>105.3</v>
      </c>
      <c r="M359" s="322">
        <f t="shared" si="255"/>
        <v>104.4</v>
      </c>
      <c r="R359" s="218"/>
      <c r="AB359" s="275">
        <v>112.94804037766082</v>
      </c>
      <c r="AC359" s="275">
        <v>106.22742905881735</v>
      </c>
      <c r="AD359" s="275">
        <v>108.6</v>
      </c>
      <c r="AE359" s="275">
        <v>107.3</v>
      </c>
      <c r="AF359" s="275">
        <v>105.3</v>
      </c>
      <c r="AG359" s="275">
        <v>104.4</v>
      </c>
    </row>
    <row r="360" spans="1:33" s="255" customFormat="1" ht="31.5">
      <c r="A360" s="269">
        <v>303520</v>
      </c>
      <c r="B360" s="269" t="e">
        <f>VALUE(CONCATENATE($A$2,$C$4,C360))</f>
        <v>#N/A</v>
      </c>
      <c r="C360" s="269">
        <v>100352</v>
      </c>
      <c r="D360" s="269"/>
      <c r="E360" s="323" t="s">
        <v>19</v>
      </c>
      <c r="F360" s="277" t="s">
        <v>18</v>
      </c>
      <c r="G360" s="278">
        <f t="shared" si="254"/>
        <v>0</v>
      </c>
      <c r="H360" s="279">
        <f t="shared" ref="H360:M360" si="256">IFERROR(IF(G358=0,0,H358/G358/IF(H359&lt;&gt;0,H359,100)*10000),0)</f>
        <v>0</v>
      </c>
      <c r="I360" s="279">
        <f t="shared" si="256"/>
        <v>0</v>
      </c>
      <c r="J360" s="279">
        <f t="shared" si="256"/>
        <v>0</v>
      </c>
      <c r="K360" s="279">
        <f t="shared" si="256"/>
        <v>0</v>
      </c>
      <c r="L360" s="279">
        <f t="shared" si="256"/>
        <v>0</v>
      </c>
      <c r="M360" s="279">
        <f t="shared" si="256"/>
        <v>0</v>
      </c>
      <c r="R360" s="218"/>
      <c r="AB360" s="275">
        <v>0</v>
      </c>
      <c r="AC360" s="275">
        <v>0</v>
      </c>
      <c r="AD360" s="275">
        <v>0</v>
      </c>
      <c r="AE360" s="275">
        <v>0</v>
      </c>
      <c r="AF360" s="275">
        <v>0</v>
      </c>
      <c r="AG360" s="275">
        <v>0</v>
      </c>
    </row>
    <row r="361" spans="1:33" s="255" customFormat="1" ht="31.5">
      <c r="A361" s="269">
        <v>303530</v>
      </c>
      <c r="B361" s="280"/>
      <c r="C361" s="269">
        <v>100353</v>
      </c>
      <c r="D361" s="280"/>
      <c r="E361" s="295" t="s">
        <v>35</v>
      </c>
      <c r="F361" s="267"/>
      <c r="G361" s="285"/>
      <c r="H361" s="289"/>
      <c r="I361" s="289"/>
      <c r="J361" s="289"/>
      <c r="K361" s="289"/>
      <c r="L361" s="289"/>
      <c r="M361" s="289"/>
      <c r="R361" s="218"/>
      <c r="AB361" s="275"/>
      <c r="AC361" s="275"/>
      <c r="AD361" s="275"/>
      <c r="AE361" s="275"/>
      <c r="AF361" s="275"/>
      <c r="AG361" s="275"/>
    </row>
    <row r="362" spans="1:33" s="255" customFormat="1" ht="15.75">
      <c r="A362" s="269">
        <v>303540</v>
      </c>
      <c r="B362" s="269" t="e">
        <f>VALUE(CONCATENATE($A$2,$C$4,C362))</f>
        <v>#N/A</v>
      </c>
      <c r="C362" s="269">
        <v>100354</v>
      </c>
      <c r="D362" s="269"/>
      <c r="E362" s="284" t="s">
        <v>15</v>
      </c>
      <c r="F362" s="267" t="s">
        <v>14</v>
      </c>
      <c r="G362" s="315" t="str">
        <f t="shared" ref="G362:L364" si="257">IF(AB362="","",AB362)</f>
        <v/>
      </c>
      <c r="H362" s="315" t="str">
        <f t="shared" si="257"/>
        <v/>
      </c>
      <c r="I362" s="315" t="str">
        <f t="shared" si="257"/>
        <v/>
      </c>
      <c r="J362" s="315" t="str">
        <f t="shared" si="257"/>
        <v/>
      </c>
      <c r="K362" s="315" t="str">
        <f t="shared" si="257"/>
        <v/>
      </c>
      <c r="L362" s="315" t="str">
        <f t="shared" si="257"/>
        <v/>
      </c>
      <c r="M362" s="315"/>
      <c r="R362" s="218"/>
      <c r="AB362" s="275" t="s">
        <v>174</v>
      </c>
      <c r="AC362" s="275" t="s">
        <v>174</v>
      </c>
      <c r="AD362" s="275" t="s">
        <v>174</v>
      </c>
      <c r="AE362" s="275" t="s">
        <v>174</v>
      </c>
      <c r="AF362" s="275" t="s">
        <v>174</v>
      </c>
      <c r="AG362" s="275" t="s">
        <v>174</v>
      </c>
    </row>
    <row r="363" spans="1:33" s="255" customFormat="1" ht="31.5">
      <c r="A363" s="269">
        <v>303550</v>
      </c>
      <c r="B363" s="269" t="e">
        <f>VALUE(CONCATENATE($A$2,$C$4,C363))</f>
        <v>#N/A</v>
      </c>
      <c r="C363" s="269">
        <v>100355</v>
      </c>
      <c r="D363" s="269"/>
      <c r="E363" s="284" t="s">
        <v>17</v>
      </c>
      <c r="F363" s="267" t="s">
        <v>18</v>
      </c>
      <c r="G363" s="322" t="str">
        <f t="shared" si="257"/>
        <v/>
      </c>
      <c r="H363" s="322" t="str">
        <f t="shared" si="257"/>
        <v/>
      </c>
      <c r="I363" s="322">
        <f t="shared" si="257"/>
        <v>106.6</v>
      </c>
      <c r="J363" s="322">
        <f>J401</f>
        <v>106.6</v>
      </c>
      <c r="K363" s="322">
        <f t="shared" ref="K363:M363" si="258">K401</f>
        <v>104.7</v>
      </c>
      <c r="L363" s="322">
        <f t="shared" si="258"/>
        <v>104</v>
      </c>
      <c r="M363" s="322">
        <f t="shared" si="258"/>
        <v>104.3</v>
      </c>
      <c r="R363" s="218"/>
      <c r="AB363" s="275" t="s">
        <v>174</v>
      </c>
      <c r="AC363" s="275" t="s">
        <v>174</v>
      </c>
      <c r="AD363" s="275">
        <v>106.6</v>
      </c>
      <c r="AE363" s="275">
        <v>104.7</v>
      </c>
      <c r="AF363" s="275">
        <v>104</v>
      </c>
      <c r="AG363" s="275">
        <v>104.3</v>
      </c>
    </row>
    <row r="364" spans="1:33" s="255" customFormat="1" ht="31.5">
      <c r="A364" s="269">
        <v>303560</v>
      </c>
      <c r="B364" s="269" t="e">
        <f>VALUE(CONCATENATE($A$2,$C$4,C364))</f>
        <v>#N/A</v>
      </c>
      <c r="C364" s="269">
        <v>100356</v>
      </c>
      <c r="D364" s="269"/>
      <c r="E364" s="323" t="s">
        <v>19</v>
      </c>
      <c r="F364" s="277" t="s">
        <v>18</v>
      </c>
      <c r="G364" s="278">
        <f t="shared" si="257"/>
        <v>0</v>
      </c>
      <c r="H364" s="279">
        <f t="shared" ref="H364:M364" si="259">IFERROR(IF(G362=0,0,H362/G362/IF(H363&lt;&gt;0,H363,100)*10000),0)</f>
        <v>0</v>
      </c>
      <c r="I364" s="279">
        <f t="shared" si="259"/>
        <v>0</v>
      </c>
      <c r="J364" s="279">
        <f t="shared" si="259"/>
        <v>0</v>
      </c>
      <c r="K364" s="279">
        <f t="shared" si="259"/>
        <v>0</v>
      </c>
      <c r="L364" s="279">
        <f t="shared" si="259"/>
        <v>0</v>
      </c>
      <c r="M364" s="279">
        <f t="shared" si="259"/>
        <v>0</v>
      </c>
      <c r="R364" s="218"/>
      <c r="AB364" s="275">
        <v>0</v>
      </c>
      <c r="AC364" s="275">
        <v>0</v>
      </c>
      <c r="AD364" s="275">
        <v>0</v>
      </c>
      <c r="AE364" s="275">
        <v>0</v>
      </c>
      <c r="AF364" s="275">
        <v>0</v>
      </c>
      <c r="AG364" s="275">
        <v>0</v>
      </c>
    </row>
    <row r="365" spans="1:33" s="255" customFormat="1" ht="31.5">
      <c r="A365" s="269">
        <v>303570</v>
      </c>
      <c r="B365" s="280"/>
      <c r="C365" s="269">
        <v>100357</v>
      </c>
      <c r="D365" s="280"/>
      <c r="E365" s="295" t="s">
        <v>28</v>
      </c>
      <c r="F365" s="266"/>
      <c r="G365" s="285"/>
      <c r="H365" s="289"/>
      <c r="I365" s="289"/>
      <c r="J365" s="289"/>
      <c r="K365" s="289"/>
      <c r="L365" s="289"/>
      <c r="M365" s="289"/>
      <c r="R365" s="218"/>
      <c r="AB365" s="275"/>
      <c r="AC365" s="275"/>
      <c r="AD365" s="275"/>
      <c r="AE365" s="275"/>
      <c r="AF365" s="275"/>
      <c r="AG365" s="275"/>
    </row>
    <row r="366" spans="1:33" s="255" customFormat="1" ht="15.75">
      <c r="A366" s="269">
        <v>303580</v>
      </c>
      <c r="B366" s="269" t="e">
        <f>VALUE(CONCATENATE($A$2,$C$4,C366))</f>
        <v>#N/A</v>
      </c>
      <c r="C366" s="269">
        <v>100358</v>
      </c>
      <c r="D366" s="269"/>
      <c r="E366" s="284" t="s">
        <v>15</v>
      </c>
      <c r="F366" s="267" t="s">
        <v>14</v>
      </c>
      <c r="G366" s="315" t="str">
        <f t="shared" ref="G366:L368" si="260">IF(AB366="","",AB366)</f>
        <v/>
      </c>
      <c r="H366" s="315" t="str">
        <f t="shared" si="260"/>
        <v/>
      </c>
      <c r="I366" s="315" t="str">
        <f t="shared" si="260"/>
        <v/>
      </c>
      <c r="J366" s="315" t="str">
        <f t="shared" si="260"/>
        <v/>
      </c>
      <c r="K366" s="315" t="str">
        <f t="shared" si="260"/>
        <v/>
      </c>
      <c r="L366" s="315" t="str">
        <f t="shared" si="260"/>
        <v/>
      </c>
      <c r="M366" s="315"/>
      <c r="R366" s="218"/>
      <c r="AB366" s="275" t="s">
        <v>174</v>
      </c>
      <c r="AC366" s="275" t="s">
        <v>174</v>
      </c>
      <c r="AD366" s="275" t="s">
        <v>174</v>
      </c>
      <c r="AE366" s="275" t="s">
        <v>174</v>
      </c>
      <c r="AF366" s="275" t="s">
        <v>174</v>
      </c>
      <c r="AG366" s="275" t="s">
        <v>174</v>
      </c>
    </row>
    <row r="367" spans="1:33" s="255" customFormat="1" ht="31.5">
      <c r="A367" s="269">
        <v>303590</v>
      </c>
      <c r="B367" s="269" t="e">
        <f>VALUE(CONCATENATE($A$2,$C$4,C367))</f>
        <v>#N/A</v>
      </c>
      <c r="C367" s="269">
        <v>100359</v>
      </c>
      <c r="D367" s="269"/>
      <c r="E367" s="284" t="s">
        <v>17</v>
      </c>
      <c r="F367" s="267" t="s">
        <v>18</v>
      </c>
      <c r="G367" s="322">
        <f t="shared" si="260"/>
        <v>115.3</v>
      </c>
      <c r="H367" s="322">
        <f t="shared" si="260"/>
        <v>104.2</v>
      </c>
      <c r="I367" s="322">
        <f t="shared" si="260"/>
        <v>107.3</v>
      </c>
      <c r="J367" s="322">
        <f>J403</f>
        <v>107.3</v>
      </c>
      <c r="K367" s="322">
        <f t="shared" ref="K367:M367" si="261">K403</f>
        <v>104.3</v>
      </c>
      <c r="L367" s="322">
        <f t="shared" si="261"/>
        <v>104.2</v>
      </c>
      <c r="M367" s="322">
        <f t="shared" si="261"/>
        <v>104.1</v>
      </c>
      <c r="R367" s="218"/>
      <c r="AB367" s="275">
        <v>115.3</v>
      </c>
      <c r="AC367" s="275">
        <v>104.2</v>
      </c>
      <c r="AD367" s="275">
        <v>107.3</v>
      </c>
      <c r="AE367" s="275">
        <v>104.3</v>
      </c>
      <c r="AF367" s="275">
        <v>104.2</v>
      </c>
      <c r="AG367" s="275">
        <v>104.1</v>
      </c>
    </row>
    <row r="368" spans="1:33" s="255" customFormat="1" ht="31.5">
      <c r="A368" s="269">
        <v>303600</v>
      </c>
      <c r="B368" s="269" t="e">
        <f>VALUE(CONCATENATE($A$2,$C$4,C368))</f>
        <v>#N/A</v>
      </c>
      <c r="C368" s="269">
        <v>100360</v>
      </c>
      <c r="D368" s="269"/>
      <c r="E368" s="323" t="s">
        <v>19</v>
      </c>
      <c r="F368" s="277" t="s">
        <v>18</v>
      </c>
      <c r="G368" s="278">
        <f t="shared" si="260"/>
        <v>0</v>
      </c>
      <c r="H368" s="279">
        <f t="shared" ref="H368:M368" si="262">IFERROR(IF(G366=0,0,H366/G366/IF(H367&lt;&gt;0,H367,100)*10000),0)</f>
        <v>0</v>
      </c>
      <c r="I368" s="279">
        <f t="shared" si="262"/>
        <v>0</v>
      </c>
      <c r="J368" s="279">
        <f>IFERROR(IF(I366=0,0,J366/I366/IF(J367&lt;&gt;0,J367,100)*10000),0)</f>
        <v>0</v>
      </c>
      <c r="K368" s="279">
        <f t="shared" si="262"/>
        <v>0</v>
      </c>
      <c r="L368" s="279">
        <f t="shared" si="262"/>
        <v>0</v>
      </c>
      <c r="M368" s="279">
        <f t="shared" si="262"/>
        <v>0</v>
      </c>
      <c r="R368" s="218"/>
      <c r="AB368" s="275">
        <v>0</v>
      </c>
      <c r="AC368" s="275">
        <v>0</v>
      </c>
      <c r="AD368" s="275">
        <v>0</v>
      </c>
      <c r="AE368" s="275">
        <v>0</v>
      </c>
      <c r="AF368" s="275">
        <v>0</v>
      </c>
      <c r="AG368" s="275">
        <v>0</v>
      </c>
    </row>
    <row r="369" spans="1:33" s="255" customFormat="1" ht="31.5">
      <c r="A369" s="269">
        <v>303610</v>
      </c>
      <c r="B369" s="280"/>
      <c r="C369" s="269">
        <v>100361</v>
      </c>
      <c r="D369" s="280"/>
      <c r="E369" s="295" t="s">
        <v>29</v>
      </c>
      <c r="F369" s="297"/>
      <c r="G369" s="285"/>
      <c r="H369" s="289"/>
      <c r="I369" s="289"/>
      <c r="J369" s="289"/>
      <c r="K369" s="289"/>
      <c r="L369" s="289"/>
      <c r="M369" s="289"/>
      <c r="R369" s="218"/>
      <c r="AB369" s="275"/>
      <c r="AC369" s="275"/>
      <c r="AD369" s="275"/>
      <c r="AE369" s="275"/>
      <c r="AF369" s="275"/>
      <c r="AG369" s="275"/>
    </row>
    <row r="370" spans="1:33" s="255" customFormat="1" ht="15.75">
      <c r="A370" s="269">
        <v>303620</v>
      </c>
      <c r="B370" s="269" t="e">
        <f>VALUE(CONCATENATE($A$2,$C$4,C370))</f>
        <v>#N/A</v>
      </c>
      <c r="C370" s="269">
        <v>100362</v>
      </c>
      <c r="D370" s="269"/>
      <c r="E370" s="284" t="s">
        <v>15</v>
      </c>
      <c r="F370" s="267" t="s">
        <v>14</v>
      </c>
      <c r="G370" s="315" t="str">
        <f t="shared" ref="G370:L372" si="263">IF(AB370="","",AB370)</f>
        <v/>
      </c>
      <c r="H370" s="315" t="str">
        <f t="shared" si="263"/>
        <v/>
      </c>
      <c r="I370" s="315" t="str">
        <f t="shared" si="263"/>
        <v/>
      </c>
      <c r="J370" s="315" t="str">
        <f t="shared" si="263"/>
        <v/>
      </c>
      <c r="K370" s="315" t="str">
        <f t="shared" si="263"/>
        <v/>
      </c>
      <c r="L370" s="315" t="str">
        <f t="shared" si="263"/>
        <v/>
      </c>
      <c r="M370" s="315"/>
      <c r="R370" s="218"/>
      <c r="AB370" s="275" t="s">
        <v>174</v>
      </c>
      <c r="AC370" s="275" t="s">
        <v>174</v>
      </c>
      <c r="AD370" s="275" t="s">
        <v>174</v>
      </c>
      <c r="AE370" s="275" t="s">
        <v>174</v>
      </c>
      <c r="AF370" s="275" t="s">
        <v>174</v>
      </c>
      <c r="AG370" s="275" t="s">
        <v>174</v>
      </c>
    </row>
    <row r="371" spans="1:33" s="255" customFormat="1" ht="31.5">
      <c r="A371" s="269">
        <v>303630</v>
      </c>
      <c r="B371" s="269" t="e">
        <f>VALUE(CONCATENATE($A$2,$C$4,C371))</f>
        <v>#N/A</v>
      </c>
      <c r="C371" s="269">
        <v>100363</v>
      </c>
      <c r="D371" s="269"/>
      <c r="E371" s="284" t="s">
        <v>17</v>
      </c>
      <c r="F371" s="267" t="s">
        <v>18</v>
      </c>
      <c r="G371" s="322" t="str">
        <f t="shared" si="263"/>
        <v/>
      </c>
      <c r="H371" s="322" t="str">
        <f t="shared" si="263"/>
        <v/>
      </c>
      <c r="I371" s="322">
        <f t="shared" si="263"/>
        <v>108.4</v>
      </c>
      <c r="J371" s="322">
        <f>J398</f>
        <v>108.4</v>
      </c>
      <c r="K371" s="322">
        <f t="shared" ref="K371:M371" si="264">K398</f>
        <v>107.3</v>
      </c>
      <c r="L371" s="322">
        <f t="shared" si="264"/>
        <v>105.3</v>
      </c>
      <c r="M371" s="322">
        <f t="shared" si="264"/>
        <v>104.4</v>
      </c>
      <c r="R371" s="218"/>
      <c r="AB371" s="275" t="s">
        <v>174</v>
      </c>
      <c r="AC371" s="275" t="s">
        <v>174</v>
      </c>
      <c r="AD371" s="275">
        <v>108.4</v>
      </c>
      <c r="AE371" s="275">
        <v>107.3</v>
      </c>
      <c r="AF371" s="275">
        <v>105.3</v>
      </c>
      <c r="AG371" s="275">
        <v>104.4</v>
      </c>
    </row>
    <row r="372" spans="1:33" s="255" customFormat="1" ht="31.5">
      <c r="A372" s="269">
        <v>303640</v>
      </c>
      <c r="B372" s="269" t="e">
        <f>VALUE(CONCATENATE($A$2,$C$4,C372))</f>
        <v>#N/A</v>
      </c>
      <c r="C372" s="269">
        <v>100364</v>
      </c>
      <c r="D372" s="269"/>
      <c r="E372" s="323" t="s">
        <v>19</v>
      </c>
      <c r="F372" s="277" t="s">
        <v>18</v>
      </c>
      <c r="G372" s="278">
        <f t="shared" si="263"/>
        <v>0</v>
      </c>
      <c r="H372" s="279">
        <f>IFERROR(IF(G370=0,0,H370/G370/IF(H371&lt;&gt;0,H371,100)*10000),0)</f>
        <v>0</v>
      </c>
      <c r="I372" s="279">
        <f t="shared" ref="I372:L372" si="265">IFERROR(IF(H370=0,0,I370/H370/IF(I371&lt;&gt;0,I371,100)*10000),0)</f>
        <v>0</v>
      </c>
      <c r="J372" s="279">
        <f t="shared" si="265"/>
        <v>0</v>
      </c>
      <c r="K372" s="279">
        <f t="shared" si="265"/>
        <v>0</v>
      </c>
      <c r="L372" s="279">
        <f t="shared" si="265"/>
        <v>0</v>
      </c>
      <c r="M372" s="279">
        <f>IFERROR(IF(L370=0,0,M370/L370/IF(M371&lt;&gt;0,M371,100)*10000),0)</f>
        <v>0</v>
      </c>
      <c r="R372" s="218"/>
      <c r="AB372" s="275">
        <v>0</v>
      </c>
      <c r="AC372" s="275">
        <v>0</v>
      </c>
      <c r="AD372" s="275">
        <v>0</v>
      </c>
      <c r="AE372" s="275">
        <v>0</v>
      </c>
      <c r="AF372" s="275">
        <v>0</v>
      </c>
      <c r="AG372" s="275">
        <v>0</v>
      </c>
    </row>
    <row r="373" spans="1:33" s="255" customFormat="1" ht="15.75">
      <c r="A373" s="269">
        <v>303650</v>
      </c>
      <c r="B373" s="280"/>
      <c r="C373" s="269">
        <v>100365</v>
      </c>
      <c r="D373" s="280"/>
      <c r="E373" s="270" t="s">
        <v>9</v>
      </c>
      <c r="F373" s="266"/>
      <c r="G373" s="285"/>
      <c r="H373" s="289"/>
      <c r="I373" s="289"/>
      <c r="J373" s="289"/>
      <c r="K373" s="289"/>
      <c r="L373" s="289"/>
      <c r="M373" s="289"/>
      <c r="R373" s="218"/>
      <c r="AB373" s="275"/>
      <c r="AC373" s="275"/>
      <c r="AD373" s="275"/>
      <c r="AE373" s="275"/>
      <c r="AF373" s="275"/>
      <c r="AG373" s="275"/>
    </row>
    <row r="374" spans="1:33" s="255" customFormat="1" ht="15.75">
      <c r="A374" s="269">
        <v>303660</v>
      </c>
      <c r="B374" s="269" t="e">
        <f>VALUE(CONCATENATE($A$2,$C$4,C374))</f>
        <v>#N/A</v>
      </c>
      <c r="C374" s="269">
        <v>100366</v>
      </c>
      <c r="D374" s="269"/>
      <c r="E374" s="284" t="s">
        <v>15</v>
      </c>
      <c r="F374" s="267" t="s">
        <v>14</v>
      </c>
      <c r="G374" s="315" t="str">
        <f t="shared" ref="G374:L376" si="266">IF(AB374="","",AB374)</f>
        <v/>
      </c>
      <c r="H374" s="315" t="str">
        <f t="shared" si="266"/>
        <v/>
      </c>
      <c r="I374" s="315" t="str">
        <f t="shared" si="266"/>
        <v/>
      </c>
      <c r="J374" s="315" t="str">
        <f t="shared" si="266"/>
        <v/>
      </c>
      <c r="K374" s="315" t="str">
        <f t="shared" si="266"/>
        <v/>
      </c>
      <c r="L374" s="315" t="str">
        <f t="shared" si="266"/>
        <v/>
      </c>
      <c r="M374" s="315"/>
      <c r="R374" s="218"/>
      <c r="AB374" s="275" t="s">
        <v>174</v>
      </c>
      <c r="AC374" s="275" t="s">
        <v>174</v>
      </c>
      <c r="AD374" s="275" t="s">
        <v>174</v>
      </c>
      <c r="AE374" s="275" t="s">
        <v>174</v>
      </c>
      <c r="AF374" s="275" t="s">
        <v>174</v>
      </c>
      <c r="AG374" s="275" t="s">
        <v>174</v>
      </c>
    </row>
    <row r="375" spans="1:33" s="255" customFormat="1" ht="31.5">
      <c r="A375" s="269">
        <v>303670</v>
      </c>
      <c r="B375" s="269" t="e">
        <f>VALUE(CONCATENATE($A$2,$C$4,C375))</f>
        <v>#N/A</v>
      </c>
      <c r="C375" s="269">
        <v>100367</v>
      </c>
      <c r="D375" s="269"/>
      <c r="E375" s="284" t="s">
        <v>17</v>
      </c>
      <c r="F375" s="267" t="s">
        <v>18</v>
      </c>
      <c r="G375" s="322" t="str">
        <f t="shared" si="266"/>
        <v/>
      </c>
      <c r="H375" s="322" t="str">
        <f t="shared" si="266"/>
        <v/>
      </c>
      <c r="I375" s="322">
        <f t="shared" si="266"/>
        <v>106.6</v>
      </c>
      <c r="J375" s="322">
        <f>J404</f>
        <v>106.6</v>
      </c>
      <c r="K375" s="322">
        <f t="shared" ref="K375:M375" si="267">K404</f>
        <v>104.7</v>
      </c>
      <c r="L375" s="322">
        <f t="shared" si="267"/>
        <v>104</v>
      </c>
      <c r="M375" s="322">
        <f t="shared" si="267"/>
        <v>104.3</v>
      </c>
      <c r="N375" s="218"/>
      <c r="O375" s="218"/>
      <c r="P375" s="218"/>
      <c r="Q375" s="218"/>
      <c r="R375" s="218"/>
      <c r="AB375" s="275" t="s">
        <v>174</v>
      </c>
      <c r="AC375" s="275" t="s">
        <v>174</v>
      </c>
      <c r="AD375" s="275">
        <v>106.6</v>
      </c>
      <c r="AE375" s="275">
        <v>104.7</v>
      </c>
      <c r="AF375" s="275">
        <v>104</v>
      </c>
      <c r="AG375" s="275">
        <v>104.3</v>
      </c>
    </row>
    <row r="376" spans="1:33" s="255" customFormat="1" ht="31.5">
      <c r="A376" s="269">
        <v>303680</v>
      </c>
      <c r="B376" s="337" t="e">
        <f>VALUE(CONCATENATE($A$2,$C$4,C376))</f>
        <v>#N/A</v>
      </c>
      <c r="C376" s="269">
        <v>100368</v>
      </c>
      <c r="D376" s="337"/>
      <c r="E376" s="323" t="s">
        <v>19</v>
      </c>
      <c r="F376" s="277" t="s">
        <v>18</v>
      </c>
      <c r="G376" s="278">
        <f t="shared" si="266"/>
        <v>0</v>
      </c>
      <c r="H376" s="279">
        <f>IFERROR(IF(G374=0,0,H374/G374/IF(H375&lt;&gt;0,H375,100)*10000),0)</f>
        <v>0</v>
      </c>
      <c r="I376" s="279">
        <f t="shared" ref="I376:M376" si="268">IFERROR(IF(H374=0,0,I374/H374/IF(I375&lt;&gt;0,I375,100)*10000),0)</f>
        <v>0</v>
      </c>
      <c r="J376" s="279">
        <f t="shared" si="268"/>
        <v>0</v>
      </c>
      <c r="K376" s="279">
        <f t="shared" si="268"/>
        <v>0</v>
      </c>
      <c r="L376" s="279">
        <f t="shared" si="268"/>
        <v>0</v>
      </c>
      <c r="M376" s="279">
        <f t="shared" si="268"/>
        <v>0</v>
      </c>
      <c r="N376" s="218"/>
      <c r="O376" s="218"/>
      <c r="P376" s="218"/>
      <c r="Q376" s="218"/>
      <c r="R376" s="218"/>
      <c r="AB376" s="275">
        <v>0</v>
      </c>
      <c r="AC376" s="275">
        <v>0</v>
      </c>
      <c r="AD376" s="275">
        <v>0</v>
      </c>
      <c r="AE376" s="275">
        <v>0</v>
      </c>
      <c r="AF376" s="275">
        <v>0</v>
      </c>
      <c r="AG376" s="275">
        <v>0</v>
      </c>
    </row>
    <row r="377" spans="1:33" s="255" customFormat="1" ht="15">
      <c r="A377" s="269">
        <v>303690</v>
      </c>
      <c r="B377" s="240"/>
      <c r="C377" s="338"/>
      <c r="D377" s="338"/>
      <c r="E377" s="339" t="s">
        <v>24</v>
      </c>
      <c r="F377" s="340"/>
      <c r="G377" s="340"/>
      <c r="H377" s="340"/>
      <c r="I377" s="340"/>
      <c r="J377" s="340"/>
      <c r="K377" s="340"/>
      <c r="L377" s="340"/>
      <c r="M377" s="340"/>
    </row>
    <row r="378" spans="1:33" s="255" customFormat="1" ht="15">
      <c r="A378" s="269">
        <v>303700</v>
      </c>
      <c r="B378" s="240"/>
      <c r="C378" s="240"/>
      <c r="D378" s="240"/>
      <c r="E378" s="340"/>
      <c r="F378" s="340"/>
      <c r="G378" s="340"/>
      <c r="H378" s="340"/>
      <c r="I378" s="340"/>
      <c r="J378" s="340"/>
      <c r="K378" s="340"/>
      <c r="L378" s="340"/>
      <c r="M378" s="340"/>
      <c r="N378" s="218"/>
      <c r="O378" s="218"/>
      <c r="P378" s="218"/>
      <c r="Q378" s="218"/>
    </row>
    <row r="379" spans="1:33" s="255" customFormat="1" ht="15">
      <c r="A379" s="269">
        <v>303710</v>
      </c>
      <c r="B379" s="240"/>
      <c r="C379" s="240"/>
      <c r="D379" s="240"/>
      <c r="E379" s="341" t="s">
        <v>104</v>
      </c>
      <c r="F379" s="218"/>
      <c r="J379" s="340"/>
      <c r="K379" s="340"/>
      <c r="L379" s="340"/>
      <c r="M379" s="340"/>
      <c r="R379" s="218"/>
    </row>
    <row r="380" spans="1:33" s="255" customFormat="1" ht="15">
      <c r="A380" s="269">
        <v>303720</v>
      </c>
      <c r="B380" s="240"/>
      <c r="C380" s="240"/>
      <c r="D380" s="240"/>
      <c r="E380" s="342" t="s">
        <v>176</v>
      </c>
      <c r="F380" s="343"/>
      <c r="G380" s="343"/>
      <c r="H380" s="343"/>
      <c r="I380" s="343"/>
      <c r="J380" s="343"/>
      <c r="K380" s="343"/>
      <c r="L380" s="342" t="s">
        <v>177</v>
      </c>
      <c r="M380" s="340"/>
    </row>
    <row r="381" spans="1:33" s="255" customFormat="1" ht="15">
      <c r="A381" s="269">
        <v>303730</v>
      </c>
      <c r="B381" s="240"/>
      <c r="C381" s="240"/>
      <c r="D381" s="240"/>
      <c r="E381" s="342" t="s">
        <v>178</v>
      </c>
      <c r="F381" s="343"/>
      <c r="G381" s="343"/>
      <c r="H381" s="343"/>
      <c r="I381" s="343"/>
      <c r="J381" s="343"/>
      <c r="K381" s="343"/>
      <c r="L381" s="343"/>
      <c r="M381" s="340"/>
    </row>
    <row r="382" spans="1:33" s="255" customFormat="1" ht="15">
      <c r="A382" s="269">
        <v>303740</v>
      </c>
      <c r="B382" s="240"/>
      <c r="C382" s="240"/>
      <c r="D382" s="240"/>
      <c r="E382" s="341"/>
      <c r="F382" s="241"/>
      <c r="G382" s="241"/>
      <c r="H382" s="241"/>
      <c r="I382" s="241"/>
      <c r="J382" s="241"/>
      <c r="K382" s="241"/>
      <c r="L382" s="241"/>
      <c r="M382" s="340"/>
    </row>
    <row r="383" spans="1:33" s="255" customFormat="1" ht="15">
      <c r="A383" s="269">
        <v>303750</v>
      </c>
      <c r="B383" s="240"/>
      <c r="C383" s="240"/>
      <c r="D383" s="240"/>
      <c r="E383" s="341" t="s">
        <v>46</v>
      </c>
      <c r="F383" s="241"/>
      <c r="G383" s="241"/>
      <c r="H383" s="241"/>
      <c r="I383" s="241"/>
      <c r="J383" s="241"/>
      <c r="K383" s="241"/>
      <c r="L383" s="241"/>
      <c r="M383" s="340"/>
    </row>
    <row r="384" spans="1:33" s="255" customFormat="1" ht="15">
      <c r="A384" s="269">
        <v>303760</v>
      </c>
      <c r="B384" s="240"/>
      <c r="C384" s="240"/>
      <c r="D384" s="240"/>
      <c r="E384" s="342" t="s">
        <v>179</v>
      </c>
      <c r="F384" s="344"/>
      <c r="G384" s="344"/>
      <c r="H384" s="344"/>
      <c r="I384" s="344"/>
      <c r="J384" s="344" t="s">
        <v>47</v>
      </c>
      <c r="K384" s="342" t="s">
        <v>48</v>
      </c>
      <c r="L384" s="342" t="s">
        <v>180</v>
      </c>
      <c r="M384" s="340"/>
    </row>
    <row r="385" spans="1:15" s="255" customFormat="1">
      <c r="A385" s="240"/>
      <c r="B385" s="240"/>
      <c r="C385" s="240"/>
      <c r="D385" s="240"/>
      <c r="E385" s="340"/>
      <c r="F385" s="340"/>
      <c r="G385" s="340"/>
      <c r="H385" s="340"/>
      <c r="I385" s="340"/>
      <c r="J385" s="340"/>
      <c r="K385" s="340"/>
      <c r="L385" s="340"/>
      <c r="M385" s="340"/>
    </row>
    <row r="386" spans="1:15" s="255" customFormat="1">
      <c r="A386" s="240"/>
      <c r="B386" s="240"/>
      <c r="C386" s="240"/>
      <c r="D386" s="240"/>
      <c r="E386" s="340"/>
      <c r="F386" s="340"/>
      <c r="G386" s="340"/>
      <c r="H386" s="340"/>
      <c r="I386" s="340"/>
      <c r="J386" s="340"/>
      <c r="K386" s="340"/>
      <c r="L386" s="340"/>
      <c r="M386" s="340"/>
    </row>
    <row r="387" spans="1:15" s="255" customFormat="1">
      <c r="A387" s="240"/>
      <c r="B387" s="240"/>
      <c r="C387" s="240"/>
      <c r="D387" s="240"/>
      <c r="E387" s="340"/>
      <c r="F387" s="340"/>
      <c r="G387" s="340"/>
      <c r="H387" s="340"/>
      <c r="I387" s="340"/>
      <c r="J387" s="340"/>
      <c r="K387" s="340"/>
      <c r="L387" s="340"/>
      <c r="M387" s="340"/>
    </row>
    <row r="388" spans="1:15" s="255" customFormat="1">
      <c r="A388" s="240"/>
      <c r="B388" s="240"/>
      <c r="C388" s="240"/>
      <c r="D388" s="240"/>
      <c r="E388" s="340"/>
      <c r="F388" s="340"/>
      <c r="G388" s="340"/>
      <c r="H388" s="340"/>
      <c r="I388" s="340"/>
      <c r="J388" s="340"/>
      <c r="K388" s="340"/>
      <c r="L388" s="340"/>
      <c r="M388" s="340"/>
    </row>
    <row r="389" spans="1:15" s="255" customFormat="1" ht="15.75">
      <c r="A389" s="240"/>
      <c r="B389" s="240"/>
      <c r="C389" s="240"/>
      <c r="D389" s="240"/>
      <c r="E389" s="340"/>
      <c r="F389" s="340"/>
      <c r="G389" s="345"/>
      <c r="H389" s="345"/>
      <c r="I389" s="345"/>
      <c r="J389" s="345"/>
      <c r="K389" s="345"/>
      <c r="L389" s="345"/>
      <c r="M389" s="346" t="s">
        <v>170</v>
      </c>
    </row>
    <row r="390" spans="1:15">
      <c r="G390" s="265"/>
      <c r="H390" s="265"/>
      <c r="I390" s="265"/>
      <c r="J390" s="265"/>
      <c r="K390" s="265"/>
      <c r="L390" s="265"/>
      <c r="M390" s="265"/>
    </row>
    <row r="391" spans="1:15" ht="16.5" thickBot="1">
      <c r="G391" s="347" t="s">
        <v>162</v>
      </c>
      <c r="H391" s="347"/>
      <c r="I391" s="347"/>
      <c r="J391" s="347"/>
      <c r="K391" s="347"/>
      <c r="L391" s="347"/>
      <c r="M391" s="347"/>
      <c r="O391" s="348" t="s">
        <v>169</v>
      </c>
    </row>
    <row r="392" spans="1:15">
      <c r="G392" s="349" t="s">
        <v>163</v>
      </c>
      <c r="H392" s="350"/>
      <c r="I392" s="351"/>
      <c r="J392" s="352">
        <v>2024</v>
      </c>
      <c r="K392" s="352">
        <v>2025</v>
      </c>
      <c r="L392" s="352">
        <v>2026</v>
      </c>
      <c r="M392" s="352">
        <v>2027</v>
      </c>
    </row>
    <row r="393" spans="1:15" ht="13.5" thickBot="1">
      <c r="G393" s="353"/>
      <c r="H393" s="354"/>
      <c r="I393" s="355"/>
      <c r="J393" s="356"/>
      <c r="K393" s="356"/>
      <c r="L393" s="356"/>
      <c r="M393" s="356"/>
    </row>
    <row r="394" spans="1:15" ht="13.5" thickBot="1">
      <c r="G394" s="357" t="s">
        <v>6</v>
      </c>
      <c r="H394" s="358"/>
      <c r="I394" s="359"/>
      <c r="J394" s="360">
        <f>J408</f>
        <v>111.6</v>
      </c>
      <c r="K394" s="360">
        <f t="shared" ref="K394:M395" si="269">K408</f>
        <v>104.8</v>
      </c>
      <c r="L394" s="360">
        <f t="shared" si="269"/>
        <v>102.6</v>
      </c>
      <c r="M394" s="360">
        <f t="shared" si="269"/>
        <v>102.5</v>
      </c>
    </row>
    <row r="395" spans="1:15" ht="13.5" thickBot="1">
      <c r="G395" s="357" t="s">
        <v>7</v>
      </c>
      <c r="H395" s="358"/>
      <c r="I395" s="359"/>
      <c r="J395" s="360">
        <f>J409</f>
        <v>109.5</v>
      </c>
      <c r="K395" s="360">
        <f t="shared" si="269"/>
        <v>104.6</v>
      </c>
      <c r="L395" s="360">
        <f t="shared" si="269"/>
        <v>103.8</v>
      </c>
      <c r="M395" s="360">
        <f t="shared" si="269"/>
        <v>103.6</v>
      </c>
    </row>
    <row r="396" spans="1:15" ht="13.5" thickBot="1">
      <c r="G396" s="357" t="s">
        <v>32</v>
      </c>
      <c r="H396" s="358"/>
      <c r="I396" s="359"/>
      <c r="J396" s="360">
        <f t="shared" ref="J396:M400" si="270">J410</f>
        <v>105.8</v>
      </c>
      <c r="K396" s="360">
        <f t="shared" si="270"/>
        <v>105.5</v>
      </c>
      <c r="L396" s="360">
        <f t="shared" si="270"/>
        <v>103.7</v>
      </c>
      <c r="M396" s="360">
        <f t="shared" si="270"/>
        <v>103.8</v>
      </c>
    </row>
    <row r="397" spans="1:15" ht="13.5" thickBot="1">
      <c r="G397" s="357" t="s">
        <v>164</v>
      </c>
      <c r="H397" s="358"/>
      <c r="I397" s="359"/>
      <c r="J397" s="360">
        <f t="shared" si="270"/>
        <v>106.7</v>
      </c>
      <c r="K397" s="360">
        <f t="shared" si="270"/>
        <v>107.3</v>
      </c>
      <c r="L397" s="360">
        <f t="shared" si="270"/>
        <v>103.9</v>
      </c>
      <c r="M397" s="360">
        <f t="shared" si="270"/>
        <v>103.9</v>
      </c>
    </row>
    <row r="398" spans="1:15" ht="13.5" thickBot="1">
      <c r="G398" s="357" t="s">
        <v>29</v>
      </c>
      <c r="H398" s="358"/>
      <c r="I398" s="359"/>
      <c r="J398" s="360">
        <f t="shared" si="270"/>
        <v>108.4</v>
      </c>
      <c r="K398" s="360">
        <f t="shared" si="270"/>
        <v>107.3</v>
      </c>
      <c r="L398" s="360">
        <f t="shared" si="270"/>
        <v>105.3</v>
      </c>
      <c r="M398" s="360">
        <f t="shared" si="270"/>
        <v>104.4</v>
      </c>
    </row>
    <row r="399" spans="1:15" ht="13.5" thickBot="1">
      <c r="G399" s="357" t="s">
        <v>31</v>
      </c>
      <c r="H399" s="358"/>
      <c r="I399" s="359"/>
      <c r="J399" s="360">
        <f t="shared" si="270"/>
        <v>109.1</v>
      </c>
      <c r="K399" s="360">
        <f t="shared" si="270"/>
        <v>104.8</v>
      </c>
      <c r="L399" s="360">
        <f t="shared" si="270"/>
        <v>103.9</v>
      </c>
      <c r="M399" s="360">
        <f t="shared" si="270"/>
        <v>103.8</v>
      </c>
    </row>
    <row r="400" spans="1:15" ht="13.5" thickBot="1">
      <c r="G400" s="361" t="s">
        <v>8</v>
      </c>
      <c r="H400" s="362"/>
      <c r="I400" s="363"/>
      <c r="J400" s="360">
        <f t="shared" si="270"/>
        <v>106.4</v>
      </c>
      <c r="K400" s="360">
        <f t="shared" si="270"/>
        <v>105.6</v>
      </c>
      <c r="L400" s="360">
        <f t="shared" si="270"/>
        <v>105.3</v>
      </c>
      <c r="M400" s="360">
        <f t="shared" si="270"/>
        <v>104.5</v>
      </c>
    </row>
    <row r="401" spans="7:13" ht="13.5" thickBot="1">
      <c r="G401" s="364" t="s">
        <v>35</v>
      </c>
      <c r="H401" s="365"/>
      <c r="I401" s="366"/>
      <c r="J401" s="360">
        <v>106.6</v>
      </c>
      <c r="K401" s="360">
        <v>104.7</v>
      </c>
      <c r="L401" s="360">
        <v>104</v>
      </c>
      <c r="M401" s="360">
        <v>104.3</v>
      </c>
    </row>
    <row r="402" spans="7:13" ht="13.5" thickBot="1">
      <c r="G402" s="361" t="s">
        <v>33</v>
      </c>
      <c r="H402" s="362"/>
      <c r="I402" s="363"/>
      <c r="J402" s="360">
        <f>J415</f>
        <v>108.6</v>
      </c>
      <c r="K402" s="360">
        <f t="shared" ref="K402:M402" si="271">K415</f>
        <v>107.3</v>
      </c>
      <c r="L402" s="360">
        <f t="shared" si="271"/>
        <v>105.3</v>
      </c>
      <c r="M402" s="360">
        <f t="shared" si="271"/>
        <v>104.4</v>
      </c>
    </row>
    <row r="403" spans="7:13" ht="13.5" thickBot="1">
      <c r="G403" s="357" t="s">
        <v>28</v>
      </c>
      <c r="H403" s="358"/>
      <c r="I403" s="359"/>
      <c r="J403" s="360">
        <f t="shared" ref="J403:M404" si="272">J416</f>
        <v>107.3</v>
      </c>
      <c r="K403" s="360">
        <f t="shared" si="272"/>
        <v>104.3</v>
      </c>
      <c r="L403" s="360">
        <f t="shared" si="272"/>
        <v>104.2</v>
      </c>
      <c r="M403" s="360">
        <f t="shared" si="272"/>
        <v>104.1</v>
      </c>
    </row>
    <row r="404" spans="7:13" ht="13.5" thickBot="1">
      <c r="G404" s="361" t="s">
        <v>9</v>
      </c>
      <c r="H404" s="362"/>
      <c r="I404" s="363"/>
      <c r="J404" s="360">
        <f t="shared" si="272"/>
        <v>106.6</v>
      </c>
      <c r="K404" s="360">
        <f t="shared" si="272"/>
        <v>104.7</v>
      </c>
      <c r="L404" s="360">
        <f t="shared" si="272"/>
        <v>104</v>
      </c>
      <c r="M404" s="360">
        <f t="shared" si="272"/>
        <v>104.3</v>
      </c>
    </row>
    <row r="405" spans="7:13" ht="16.5" thickBot="1">
      <c r="G405" s="347" t="s">
        <v>168</v>
      </c>
      <c r="H405" s="347"/>
      <c r="I405" s="347"/>
      <c r="J405" s="347"/>
      <c r="K405" s="347"/>
      <c r="L405" s="347"/>
      <c r="M405" s="347"/>
    </row>
    <row r="406" spans="7:13">
      <c r="G406" s="349" t="s">
        <v>163</v>
      </c>
      <c r="H406" s="350"/>
      <c r="I406" s="351"/>
      <c r="J406" s="352">
        <v>2024</v>
      </c>
      <c r="K406" s="352">
        <v>2025</v>
      </c>
      <c r="L406" s="352">
        <v>2026</v>
      </c>
      <c r="M406" s="352">
        <v>2027</v>
      </c>
    </row>
    <row r="407" spans="7:13" ht="13.5" thickBot="1">
      <c r="G407" s="353"/>
      <c r="H407" s="354"/>
      <c r="I407" s="355"/>
      <c r="J407" s="356"/>
      <c r="K407" s="356"/>
      <c r="L407" s="356"/>
      <c r="M407" s="356"/>
    </row>
    <row r="408" spans="7:13" ht="13.5" thickBot="1">
      <c r="G408" s="367" t="s">
        <v>6</v>
      </c>
      <c r="H408" s="368"/>
      <c r="I408" s="369"/>
      <c r="J408" s="370">
        <v>111.6</v>
      </c>
      <c r="K408" s="370">
        <v>104.8</v>
      </c>
      <c r="L408" s="370">
        <v>102.6</v>
      </c>
      <c r="M408" s="370">
        <v>102.5</v>
      </c>
    </row>
    <row r="409" spans="7:13" ht="13.5" thickBot="1">
      <c r="G409" s="367" t="s">
        <v>7</v>
      </c>
      <c r="H409" s="368"/>
      <c r="I409" s="369"/>
      <c r="J409" s="370">
        <v>109.5</v>
      </c>
      <c r="K409" s="370">
        <v>104.6</v>
      </c>
      <c r="L409" s="370">
        <v>103.8</v>
      </c>
      <c r="M409" s="370">
        <v>103.6</v>
      </c>
    </row>
    <row r="410" spans="7:13" ht="13.5" thickBot="1">
      <c r="G410" s="367" t="s">
        <v>32</v>
      </c>
      <c r="H410" s="368"/>
      <c r="I410" s="369"/>
      <c r="J410" s="370">
        <v>105.8</v>
      </c>
      <c r="K410" s="370">
        <v>105.5</v>
      </c>
      <c r="L410" s="370">
        <v>103.7</v>
      </c>
      <c r="M410" s="370">
        <v>103.8</v>
      </c>
    </row>
    <row r="411" spans="7:13" ht="13.5" thickBot="1">
      <c r="G411" s="367" t="s">
        <v>164</v>
      </c>
      <c r="H411" s="368"/>
      <c r="I411" s="369"/>
      <c r="J411" s="370">
        <v>106.7</v>
      </c>
      <c r="K411" s="370">
        <v>107.3</v>
      </c>
      <c r="L411" s="370">
        <v>103.9</v>
      </c>
      <c r="M411" s="370">
        <v>103.9</v>
      </c>
    </row>
    <row r="412" spans="7:13" ht="13.5" thickBot="1">
      <c r="G412" s="367" t="s">
        <v>29</v>
      </c>
      <c r="H412" s="368"/>
      <c r="I412" s="369"/>
      <c r="J412" s="370">
        <v>108.4</v>
      </c>
      <c r="K412" s="370">
        <v>107.3</v>
      </c>
      <c r="L412" s="370">
        <v>105.3</v>
      </c>
      <c r="M412" s="370">
        <v>104.4</v>
      </c>
    </row>
    <row r="413" spans="7:13" ht="13.5" thickBot="1">
      <c r="G413" s="367" t="s">
        <v>31</v>
      </c>
      <c r="H413" s="368"/>
      <c r="I413" s="369"/>
      <c r="J413" s="370">
        <v>109.1</v>
      </c>
      <c r="K413" s="370">
        <v>104.8</v>
      </c>
      <c r="L413" s="370">
        <v>103.9</v>
      </c>
      <c r="M413" s="370">
        <v>103.8</v>
      </c>
    </row>
    <row r="414" spans="7:13" ht="13.5" thickBot="1">
      <c r="G414" s="371" t="s">
        <v>8</v>
      </c>
      <c r="H414" s="372"/>
      <c r="I414" s="373"/>
      <c r="J414" s="370">
        <v>106.4</v>
      </c>
      <c r="K414" s="370">
        <v>105.6</v>
      </c>
      <c r="L414" s="370">
        <v>105.3</v>
      </c>
      <c r="M414" s="370">
        <v>104.5</v>
      </c>
    </row>
    <row r="415" spans="7:13" ht="13.5" thickBot="1">
      <c r="G415" s="371" t="s">
        <v>165</v>
      </c>
      <c r="H415" s="372"/>
      <c r="I415" s="373"/>
      <c r="J415" s="370">
        <v>108.6</v>
      </c>
      <c r="K415" s="370">
        <v>107.3</v>
      </c>
      <c r="L415" s="370">
        <v>105.3</v>
      </c>
      <c r="M415" s="370">
        <v>104.4</v>
      </c>
    </row>
    <row r="416" spans="7:13" ht="13.5" thickBot="1">
      <c r="G416" s="371" t="s">
        <v>166</v>
      </c>
      <c r="H416" s="372"/>
      <c r="I416" s="373"/>
      <c r="J416" s="370">
        <v>107.3</v>
      </c>
      <c r="K416" s="370">
        <v>104.3</v>
      </c>
      <c r="L416" s="370">
        <v>104.2</v>
      </c>
      <c r="M416" s="370">
        <v>104.1</v>
      </c>
    </row>
    <row r="417" spans="7:13" ht="13.5" thickBot="1">
      <c r="G417" s="371" t="s">
        <v>167</v>
      </c>
      <c r="H417" s="372"/>
      <c r="I417" s="373"/>
      <c r="J417" s="370">
        <v>106.6</v>
      </c>
      <c r="K417" s="370">
        <v>104.7</v>
      </c>
      <c r="L417" s="370">
        <v>104</v>
      </c>
      <c r="M417" s="370">
        <v>104.3</v>
      </c>
    </row>
  </sheetData>
  <mergeCells count="65">
    <mergeCell ref="G414:I414"/>
    <mergeCell ref="G415:I415"/>
    <mergeCell ref="G416:I416"/>
    <mergeCell ref="G417:I417"/>
    <mergeCell ref="G408:I408"/>
    <mergeCell ref="G409:I409"/>
    <mergeCell ref="G410:I410"/>
    <mergeCell ref="G411:I411"/>
    <mergeCell ref="G412:I412"/>
    <mergeCell ref="G413:I413"/>
    <mergeCell ref="G401:I401"/>
    <mergeCell ref="G402:I402"/>
    <mergeCell ref="G403:I403"/>
    <mergeCell ref="G404:I404"/>
    <mergeCell ref="G405:M405"/>
    <mergeCell ref="G406:I407"/>
    <mergeCell ref="J406:J407"/>
    <mergeCell ref="K406:K407"/>
    <mergeCell ref="L406:L407"/>
    <mergeCell ref="M406:M407"/>
    <mergeCell ref="G400:I400"/>
    <mergeCell ref="G392:I393"/>
    <mergeCell ref="J392:J393"/>
    <mergeCell ref="K392:K393"/>
    <mergeCell ref="L392:L393"/>
    <mergeCell ref="G395:I395"/>
    <mergeCell ref="G396:I396"/>
    <mergeCell ref="G397:I397"/>
    <mergeCell ref="G398:I398"/>
    <mergeCell ref="G399:I399"/>
    <mergeCell ref="M392:M393"/>
    <mergeCell ref="G394:I394"/>
    <mergeCell ref="R199:Z199"/>
    <mergeCell ref="R244:Z244"/>
    <mergeCell ref="R247:Z248"/>
    <mergeCell ref="R289:Z289"/>
    <mergeCell ref="R334:Y334"/>
    <mergeCell ref="G391:M391"/>
    <mergeCell ref="E100:E101"/>
    <mergeCell ref="E102:E103"/>
    <mergeCell ref="E104:E105"/>
    <mergeCell ref="R107:Z107"/>
    <mergeCell ref="R112:Z113"/>
    <mergeCell ref="R154:Z154"/>
    <mergeCell ref="S9:Z9"/>
    <mergeCell ref="S10:Z10"/>
    <mergeCell ref="R12:Y13"/>
    <mergeCell ref="R55:Z55"/>
    <mergeCell ref="R60:R69"/>
    <mergeCell ref="E97:E98"/>
    <mergeCell ref="AB5:AG5"/>
    <mergeCell ref="A6:A7"/>
    <mergeCell ref="B6:B7"/>
    <mergeCell ref="C6:C7"/>
    <mergeCell ref="E6:E7"/>
    <mergeCell ref="F6:F7"/>
    <mergeCell ref="S6:Z6"/>
    <mergeCell ref="S7:Z7"/>
    <mergeCell ref="O5:Q5"/>
    <mergeCell ref="S5:Z5"/>
    <mergeCell ref="E1:M1"/>
    <mergeCell ref="E2:M2"/>
    <mergeCell ref="E3:M3"/>
    <mergeCell ref="S3:Z3"/>
    <mergeCell ref="S4:Z4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ВВОД</vt:lpstr>
      <vt:lpstr>МО</vt:lpstr>
      <vt:lpstr>Лист1</vt:lpstr>
      <vt:lpstr>Алексеевка</vt:lpstr>
      <vt:lpstr>Алексеевка!Область_печати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2025-06-16T10:48:28Z</cp:lastPrinted>
  <dcterms:created xsi:type="dcterms:W3CDTF">2010-04-20T07:34:11Z</dcterms:created>
  <dcterms:modified xsi:type="dcterms:W3CDTF">2025-06-16T10:50:31Z</dcterms:modified>
</cp:coreProperties>
</file>